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8_{C6C0DEE3-36E3-4B03-848E-843B6B88E0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3" i="1" l="1"/>
  <c r="F291" i="1"/>
  <c r="F289" i="1"/>
  <c r="F287" i="1"/>
  <c r="F285" i="1"/>
  <c r="F276" i="1"/>
  <c r="F274" i="1"/>
  <c r="F273" i="1"/>
  <c r="F270" i="1"/>
  <c r="F268" i="1"/>
  <c r="F267" i="1"/>
  <c r="F266" i="1"/>
  <c r="F265" i="1"/>
  <c r="F262" i="1"/>
  <c r="F260" i="1"/>
  <c r="F258" i="1"/>
  <c r="F256" i="1"/>
  <c r="F254" i="1"/>
  <c r="F251" i="1"/>
  <c r="F249" i="1"/>
  <c r="F248" i="1"/>
  <c r="F245" i="1"/>
  <c r="F243" i="1"/>
  <c r="F241" i="1"/>
  <c r="F238" i="1"/>
  <c r="F237" i="1"/>
  <c r="F236" i="1"/>
  <c r="F235" i="1"/>
  <c r="F232" i="1"/>
  <c r="F230" i="1"/>
  <c r="F228" i="1"/>
  <c r="F226" i="1"/>
  <c r="F224" i="1"/>
  <c r="F222" i="1"/>
  <c r="F220" i="1"/>
  <c r="F217" i="1"/>
  <c r="F206" i="1"/>
  <c r="F204" i="1"/>
  <c r="F200" i="1"/>
  <c r="F197" i="1"/>
  <c r="F195" i="1"/>
  <c r="F193" i="1"/>
  <c r="F190" i="1"/>
  <c r="F188" i="1"/>
  <c r="F186" i="1"/>
  <c r="F184" i="1"/>
  <c r="F182" i="1"/>
  <c r="F181" i="1"/>
  <c r="F180" i="1"/>
  <c r="F174" i="1"/>
  <c r="F172" i="1"/>
  <c r="F170" i="1"/>
  <c r="F169" i="1"/>
  <c r="F166" i="1"/>
  <c r="F165" i="1"/>
  <c r="F161" i="1"/>
  <c r="F156" i="1"/>
  <c r="F154" i="1"/>
  <c r="F152" i="1"/>
  <c r="F150" i="1"/>
  <c r="F147" i="1"/>
  <c r="F145" i="1"/>
  <c r="F142" i="1"/>
  <c r="F138" i="1"/>
  <c r="F123" i="1"/>
  <c r="F121" i="1"/>
  <c r="F115" i="1"/>
  <c r="F112" i="1"/>
  <c r="F109" i="1"/>
  <c r="F117" i="1" s="1"/>
  <c r="F101" i="1"/>
  <c r="F99" i="1"/>
  <c r="F95" i="1"/>
  <c r="F88" i="1"/>
  <c r="F86" i="1"/>
  <c r="F84" i="1"/>
  <c r="F82" i="1"/>
  <c r="F61" i="1"/>
  <c r="F59" i="1"/>
  <c r="F57" i="1"/>
  <c r="F63" i="1" s="1"/>
  <c r="F51" i="1"/>
  <c r="F49" i="1"/>
  <c r="F47" i="1"/>
  <c r="F45" i="1"/>
  <c r="F43" i="1"/>
  <c r="F37" i="1"/>
  <c r="F35" i="1"/>
  <c r="F33" i="1"/>
  <c r="F30" i="1"/>
  <c r="F27" i="1"/>
  <c r="F25" i="1"/>
  <c r="F23" i="1"/>
  <c r="F295" i="1" l="1"/>
  <c r="F208" i="1"/>
  <c r="F104" i="1"/>
  <c r="F91" i="1"/>
  <c r="F53" i="1"/>
  <c r="F39" i="1"/>
  <c r="F125" i="1" s="1"/>
  <c r="F176" i="1"/>
  <c r="F299" i="1" l="1"/>
  <c r="F301" i="1" s="1"/>
  <c r="F303" i="1" l="1"/>
</calcChain>
</file>

<file path=xl/sharedStrings.xml><?xml version="1.0" encoding="utf-8"?>
<sst xmlns="http://schemas.openxmlformats.org/spreadsheetml/2006/main" count="379" uniqueCount="223">
  <si>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</si>
  <si>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</si>
  <si>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</si>
  <si>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</si>
  <si>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</si>
  <si>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</si>
  <si>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</si>
  <si>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</si>
  <si>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</si>
  <si>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</si>
  <si>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</si>
  <si>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</si>
  <si>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</si>
  <si>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</si>
  <si>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</si>
  <si>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Zidarska dela</t>
  </si>
  <si>
    <t>Mizarska in PVC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</si>
  <si>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</si>
  <si>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</si>
  <si>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</si>
  <si>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</si>
  <si>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</si>
  <si>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</si>
  <si>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</si>
  <si>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</si>
  <si>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</si>
  <si>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</si>
  <si>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</si>
  <si>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</si>
  <si>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</si>
  <si>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</si>
  <si>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Keramičarska dela</t>
  </si>
  <si>
    <t>8.</t>
  </si>
  <si>
    <t>11.</t>
  </si>
  <si>
    <t>kos</t>
  </si>
  <si>
    <t>Drobni material</t>
  </si>
  <si>
    <t>7.</t>
  </si>
  <si>
    <t>Pregledi, meritve, izdaja protokolov in certifikatov</t>
  </si>
  <si>
    <t>Dobava in izdelava mikroarmiranega cementnega estriha v debelini do 6 cm položenega na toplotno izolacijo deb cca 2 cm in PE folijo, kompletno z izdelavo delovnih stikov, potrebno armaturo, dilatacijskimi trakovi in vsemi pomožnimi deli in transporti do mesta vgraditve. Površina je fino zaglajena.</t>
  </si>
  <si>
    <t>Dobava in polaganje toplotne in zvočne izolacije tlakov iz ektrudiranega polistirena v debelini 2 cm (kot  npr. Styrofoam Floormate 200-A) , kompletno z rezanjem in stikovanjem plošč ter polaganjem ene lege PE folije, s vsemi pomožnimi deli in prenosi do mesta vgraditve.                           λ= 0,04 W/mK</t>
  </si>
  <si>
    <t>Komplet s vsemi pomožnimi deli in prenosi in v skladu z navodili proizvajalca.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</si>
  <si>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</si>
  <si>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</si>
  <si>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</si>
  <si>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</si>
  <si>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Dobava, montaža in predaja nove ključavnice za nabiralnik s ključi.</t>
  </si>
  <si>
    <t>Ponudnik mora k ponudbi priložiti Izjavo o lastnostih iz katere mora biti razvidno izpolnjevanje zahtevanih pogojev.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</si>
  <si>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</si>
  <si>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</si>
  <si>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</si>
  <si>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</si>
  <si>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</si>
  <si>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SPLOŠNE ZAHTEVE ZA VHODNA VRATA V STANOVANJE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</si>
  <si>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</si>
  <si>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</si>
  <si>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</si>
  <si>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</si>
  <si>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</si>
  <si>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SPLOŠNE ZAHTEVE ZA OKNA / BALKONSKA VRATA:</t>
  </si>
  <si>
    <t>OKNA / BALKONSKA VRATA:</t>
  </si>
  <si>
    <t xml:space="preserve">- izdelan mora biti iz PVC profilov odpornih na udarce,
- okvir mora biti ojačan s pocinkanimi jeklenimi profili ali s steklenimi vlakni,
- barva profila oken je v  bela,
- okensko krilo se mora odpirati preko okovja v horizontalno in vertikalno smer (v kolikor ni v popisu drugače določeno),
- meritev toplotnega prehoda mora biti izmerjena po standardu SIST EN ISO 10077-1-2017. </t>
  </si>
  <si>
    <t>PVC vhodna vrata vključno z vratnim okvirjem, z aluminjastim pragom, večtočkovno zaklepanje, z vsem okovjem, kukalom, standardno alu kljuko.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</si>
  <si>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</si>
  <si>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Dobava in slikanje obstoječih stropov,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</si>
  <si>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9.</t>
  </si>
  <si>
    <t>10.</t>
  </si>
  <si>
    <t>Dobava in izdelava obloge s talnimi ploščicami,  nedrseče, dimenzij 20 x 30 cm oz 30 x 30, ploščice srednjega cenovnega razreda, protidrsne, ploščice položene na izravnano podlago in lepilo odporno na vlago, fuge širine 2mm zapolnjene s fugirno maso, izvedba stika - zaključka s steno s trajnoelastičnim kitom, vključno s stensko obrobo, Z vsemi dodatnimi deli in transporti.</t>
  </si>
  <si>
    <t>SANITARNI ELEMENTI</t>
  </si>
  <si>
    <t>(srednji cenovni razred)</t>
  </si>
  <si>
    <t>Komplet umivalnik, sestavljen iz:</t>
  </si>
  <si>
    <t>Po končani montaži, je potrebno spojne rege silikonizirat z belim sanitarnim silikonom.</t>
  </si>
  <si>
    <t>Enoročna stoječa mešalna armatura za umivalnik, z flesibilnimi cevmi, ter kotnima ventiloma z mrežico, vključno pritrdilni in tesnilni material.</t>
  </si>
  <si>
    <t>Komplet WC postavljen na tla, sestavljen iz:</t>
  </si>
  <si>
    <t>Straniščna školjka iz sanitarne keramike, samostoječa z iztokom nazaj, vključno s sedežno desko s pokrovom, vključno z pritrdilnim in tesnilnim materialom, gumijasto manšeto za priključitev na odtok, barva in tip školjke po izbiri investitorja. (npr. Ceramica Dolomite Gemma 2)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</si>
  <si>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materialom.
(npr. Liv Postojna)</t>
  </si>
  <si>
    <t>kpl.</t>
  </si>
  <si>
    <t>kom</t>
  </si>
  <si>
    <r>
      <rPr>
        <b/>
        <sz val="12"/>
        <rFont val="Calibri"/>
        <family val="2"/>
        <charset val="238"/>
        <scheme val="minor"/>
      </rPr>
      <t>Ogledalo</t>
    </r>
    <r>
      <rPr>
        <sz val="12"/>
        <rFont val="Calibri"/>
        <family val="2"/>
        <charset val="238"/>
        <scheme val="minor"/>
      </rPr>
      <t>, iz kristala, s pobrušenimi robovi, zaščiteno s premazom proti vlaženju, pravokotne oblike, za montažo nad umivalnikom, z zakrito pritrditvijo.</t>
    </r>
  </si>
  <si>
    <r>
      <rPr>
        <b/>
        <sz val="12"/>
        <rFont val="Calibri"/>
        <family val="2"/>
        <charset val="238"/>
        <scheme val="minor"/>
      </rPr>
      <t>Držalo za toaletni papir</t>
    </r>
    <r>
      <rPr>
        <sz val="12"/>
        <rFont val="Calibri"/>
        <family val="2"/>
        <charset val="238"/>
        <scheme val="minor"/>
      </rPr>
      <t>, iz plastike, odprta oblika, za eno rolo, stenska montaža, vključno pritrdilni material.</t>
    </r>
  </si>
  <si>
    <r>
      <rPr>
        <b/>
        <sz val="12"/>
        <rFont val="Calibri"/>
        <family val="2"/>
        <charset val="238"/>
        <scheme val="minor"/>
      </rPr>
      <t>Garnitura za WC metlico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</si>
  <si>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>CEVNA NAPELJAVA</t>
  </si>
  <si>
    <t>mikrolokacijo priključka za kuhinjsko korito uskladiti pri montaži glede na dejansko lokacijo korita</t>
  </si>
  <si>
    <t>cevi in cevni fitingi morajo biti dobavljeni od istega proizvajalca</t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</si>
  <si>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</si>
  <si>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</si>
  <si>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</si>
  <si>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>m</t>
  </si>
  <si>
    <t xml:space="preserve">   20 (d26x3,0; izolacija deb. 25mm)</t>
  </si>
  <si>
    <t>Montažna zidna plošča 2PK PPSU-MEDENINA 1/2''
kot npr : REVI ali enakovredno</t>
  </si>
  <si>
    <t>dvojna MP2PK 16-1/2''</t>
  </si>
  <si>
    <t>enojni MPEMZK 16-1/2''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</si>
  <si>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</si>
  <si>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</si>
  <si>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Podometni kotni ventil za vodo, vključno pritrdilni in tesnilni material, kot npr.KOVINA</t>
  </si>
  <si>
    <t>KANALIZACIJA</t>
  </si>
  <si>
    <t>Odtočna PVC - cev s fazonskimi kosi in tesnilnim in pritrdilnim materialom</t>
  </si>
  <si>
    <t>F50 - PP</t>
  </si>
  <si>
    <t>F110 - PP</t>
  </si>
  <si>
    <t>Zidni iztok za pralni in sušilni stroj, kot npr. HL</t>
  </si>
  <si>
    <t>Zidni iztok za odvod kondenza, kot npr. HL</t>
  </si>
  <si>
    <t xml:space="preserve">Priključek na obstoječo kanalizacijsko vertikalo </t>
  </si>
  <si>
    <t>Kanalizacijski slepi čep s tesnilnim materialom F50-PP</t>
  </si>
  <si>
    <t>SPLOŠNO INTERNI VODOVOD IN KANALIZACIJA</t>
  </si>
  <si>
    <t>Izpiranje sistema, tlačna preizkušnja vodovodnega sistema</t>
  </si>
  <si>
    <t>Preizkus kanalizacijskega omrežja.</t>
  </si>
  <si>
    <t>ur</t>
  </si>
  <si>
    <t>PREZRAČEVANJE</t>
  </si>
  <si>
    <t>Dobava in montaža enostopenjskega kopalniškega stenskega ventilatorja s pretokom zraka 60 m3/h, glasnostjo (3m) &lt;38dB, močjo &lt;25 W, napetost 230 V / 50 Hz, dimenzije fi 100, ter časovnim zamikom izklopa, odgovorja kot npr. Vortice tip Filo 100, vključno s stensko rešetko bele barve, pritrdilnim in tesnilnim materialom,  ter električnim priklopom, preko stikala za luč v kopalnici.</t>
  </si>
  <si>
    <t xml:space="preserve">Demontaža / odstranitev oz. iztrganje vgrajenih elementov na objektu, vključno z nakladanjem in odvozom v trajno deponijo, na razdaljo do 15km </t>
  </si>
  <si>
    <t>Demontaža sanitarne keramike, vklučno z nakladanjem in odvozom v trajno deponijo na razdaljo do 15km</t>
  </si>
  <si>
    <t>Odstranitev oz. iztrganje stenske keramike (kopalnica in kuhinja), vključno z odbijanjem, nakladanjem in odvozom v trajno deponijo, na razdaljo do 15km</t>
  </si>
  <si>
    <t>Naprava hidroizolacije v mokrih prostorih na obstoječi estrih  s sistemom vodotesnih mas kot npr. HIDROSTOP ELASTIK, v dveh ali treh med seboj pravokotnih nanosih, zatesnitev na stikih tlak -stena.</t>
  </si>
  <si>
    <t xml:space="preserve">Dobava in montaža pragov oz. zaključnih profilov med notranja vrata               </t>
  </si>
  <si>
    <t>Izvod za napo s kablom NYM-J 3x1,5mm², položenim delno v instalacijske cevi, delno P/O</t>
  </si>
  <si>
    <t>Dobava in montaža instalacijskega materiala (TEM ČATEŽ):</t>
  </si>
  <si>
    <t>-</t>
  </si>
  <si>
    <t xml:space="preserve">vtičnica 230 V, 16A  </t>
  </si>
  <si>
    <t>12.</t>
  </si>
  <si>
    <t>13.</t>
  </si>
  <si>
    <t>14.</t>
  </si>
  <si>
    <t>stikalo navadno</t>
  </si>
  <si>
    <t>TV vtičnica</t>
  </si>
  <si>
    <t>15.</t>
  </si>
  <si>
    <t>16.</t>
  </si>
  <si>
    <t>17.</t>
  </si>
  <si>
    <t>18.</t>
  </si>
  <si>
    <t>19.</t>
  </si>
  <si>
    <t>20.</t>
  </si>
  <si>
    <t>21.</t>
  </si>
  <si>
    <t>Izvedba ozemljitve kovinskih delov v kopalnici z montažo doze za izenačitev potencialov</t>
  </si>
  <si>
    <t>22.</t>
  </si>
  <si>
    <t xml:space="preserve">vtičnica 230 V, 16A s pokrovom  </t>
  </si>
  <si>
    <t>univerzalni kopalniški set 230V/20A  komplet z dozo</t>
  </si>
  <si>
    <t>priključna omarica za izravnavo potencialov PE</t>
  </si>
  <si>
    <t>23.</t>
  </si>
  <si>
    <t>24.</t>
  </si>
  <si>
    <t>25.</t>
  </si>
  <si>
    <t>26.</t>
  </si>
  <si>
    <t>27.</t>
  </si>
  <si>
    <t>HODNIK</t>
  </si>
  <si>
    <t>Dobava in polaganje instalacijskih cevi za celotno stanovanje</t>
  </si>
  <si>
    <t>RBT fi 16 mm</t>
  </si>
  <si>
    <t>RFS fi 13,5 mm</t>
  </si>
  <si>
    <t>Notranji razdelilec</t>
  </si>
  <si>
    <t>avtomatski enopolni odklopnik EC110B, 10A HAGER</t>
  </si>
  <si>
    <t>avtomatski enopolni odklopnik EC110B, 16A HAGER</t>
  </si>
  <si>
    <t>drobni montažni in pritrdilni material</t>
  </si>
  <si>
    <t>Odstranitev plombe števca in ponovno plombiranje elektro števca (Elektro distributer)</t>
  </si>
  <si>
    <t>SKUPAJ RUŠITVENA DELA</t>
  </si>
  <si>
    <t>SKUPAJ RAZNA DELA</t>
  </si>
  <si>
    <t>SKUPAJ ZIDARSKA DELA</t>
  </si>
  <si>
    <t>SKUPAJ MIZARSKA IN PVC DELA</t>
  </si>
  <si>
    <t>SKUPAJ PLESKARSKA DELA</t>
  </si>
  <si>
    <t>SKUPAJ KERAMIČARSKA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</si>
  <si>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</si>
  <si>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</si>
  <si>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</si>
  <si>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</si>
  <si>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</si>
  <si>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</si>
  <si>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</si>
  <si>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Suhomontažna dela</t>
  </si>
  <si>
    <t>Dobava in izdelava kopije ključev (2x) za klet oz. dobava in montaža nove obešanke s ključi (vsaj 2x)</t>
  </si>
  <si>
    <t>Dobava in izdelava kopije ključa / magnetnega obeska v skupno stopnišče.</t>
  </si>
  <si>
    <t>Predaja navodil, garancij, fotomateriala, ključev; ključi morajo biti ločeni s kovinskimi obročki in plastičnimi oznakami za posamezna vrata npr. klet, vhodna vrata, nabiralnik…</t>
  </si>
  <si>
    <t>Izdelava novega glavnega vodovodnega priključka za stanovanje - pozicija v kopalnici za sanitarno hladno in toplo vodo z elementi :
- prehodni komadi in pocinkani fazonski kosi
- vmesni montažno/ demontažni kos za možnost kasnejše vgradnje vodomernega odštevalnega števca z daljinskim odčitavanjem 3/4''  1 x
- krogelni ventil za sanitarno vodo 2 x
- kovinska prašno barvana vratca za dostop do ventilov in vodomerov z okvirjem, dimenzije 25x25 cm
-pritrdilni in tesnilni material</t>
  </si>
  <si>
    <t>Pomožna gradbena dela kot so dolbljenje utorov, vrtanje prebojev, preboj plošče….</t>
  </si>
  <si>
    <t>Tuš z enoročno armaturo:</t>
  </si>
  <si>
    <t>Izravnava obstoječih sten/stropa po odstranitvi sten, stenske keramike in lesenega stropnega opaža, komplet z vsemi deli, materialom in prenosi</t>
  </si>
  <si>
    <t>Stenska obloga s keramičnimi ploščicami - Kopalnica do vrha</t>
  </si>
  <si>
    <t>Dobava in izdelava stenske obloge s keramičnimi ploščicami. Ploščice  srednjega cenovnega razreda, obloga s stenskimi ploščicami velikosti 20/30 oz 20/35cm , položene na lepilo,ki mora biti odporno na vlago, s predhodno izravnavo. Ploščice položene v kopalnici / wc-ju do stropa. Položene na 2-3 mm stik, ki je zapolnjen z fugirno maso. Stike med stensko in talno keramiko, stropom, vratnim podbojem in ostalo kopalniško keramiko (npr. umivalnik) tesniti s trajnoelastičnim kitom. Z vsemi dodatnimi deli in transporti. V ceno so zajeti tudi vogalniki in zaključni elementi.</t>
  </si>
  <si>
    <t>Ob gozdu 4, stan 14</t>
  </si>
  <si>
    <t>Lesena stenska obloga</t>
  </si>
  <si>
    <t xml:space="preserve">Odstranitev oz. iztrganje vgrajenih elementov na objektu -  notranjih vrat, komplet s podbojem, vključno z nakladanjem in odvozom v trajno deponijo, na razdaljo do 15km </t>
  </si>
  <si>
    <t>Notranja vrata mere cca.65x200 in 85x200</t>
  </si>
  <si>
    <t>Shramba v celoti (lesene, police, lesena vrata…), pohištvo v kopalnici (korpus, podumivalniška omarica, ogledalo…), stenski obešalnik na hodniku, roloji na oknih, vključno z vsemi nosilci.. celotna dela</t>
  </si>
  <si>
    <t>Celotna kopalniška oprema: wc školjka, kotliček, wc deska, wc metlica, umivalnik, el. bojler, tuš kad z obzidavo, armaturo in sifonom, pršno cevjo..</t>
  </si>
  <si>
    <t xml:space="preserve">Rušenje obstoječega tlaka (hodnik, kuhinja z dnevnim prostorom, kopalnica) v debelini do 10 cm komplet (finalni tlak, estrih) , vključno z nakladanjem in odvozom ruševin  v trajno deponijo, na razdaljo do 15km. </t>
  </si>
  <si>
    <t>Temeljito čiščenje celotnega stanovanja med in po končanih delih, POSEBNA POZORNOST: PODI, FUGE, STAVBNO POHIŠTVO, NOTRANJA VRATA S PODBOJI, VENTILATORJI...</t>
  </si>
  <si>
    <t>Dobava in montaža: Enokrilna notranja vrata, cca 65x200, lesen podboj, krilo-gladko s sredico iz perforirane iverne plošče obloga iz ultrapasa, gumijasto tesnilo, kvalitetno okovje, ključavnica, kljuka, tri nasadila, kompletno z vsemi pomožnimi deli, pomožnim in pritrdilnim materialom in transportom</t>
  </si>
  <si>
    <t>Dobava in montaža notranjih žaluzij. Širina lamel 16 ali 25mm, upravljanje z vrvico, trakom ali monokomandno palico. Barva in izgled po vzoru obstoječih oz. po dogovoru z invenstitorjem. Mere cca. 2x 45x120 in 2x 100x120</t>
  </si>
  <si>
    <t>Talna obloge s keramičnimi ploščicami (kuhinja, hodnik, kopalnica)</t>
  </si>
  <si>
    <t>Dobava in vgradnja/montaža gotovega parketa -  po navodilu proizvajalca.  Kompletno z novimi kotnimi letvami in vsemi pomožnimi deli. Srednji cenovni rang, izgled po dogovoru z investitorjem</t>
  </si>
  <si>
    <t>Dobava in montaža PVC notranjih okenskih polic, vključno s PVC zaključki, dimenzije cca. 175x 30 cm, kompletno z vsemi pomožnimi deli, priprava podlage, silikoniziranje, pomožnim in pritrdilnim materialom in transportom</t>
  </si>
  <si>
    <t>Umivalnik iz sanitarne keramike za montažo na steno, komplet z pritrdilnim in tesnilnim materialom, vključno s S - sifonom, odtočnim ventilom, gumijasto uvodnico fi50mm, širina umivalnika 450mm, globina 320mm , barvni odtenek in tip po izbiri investitorja.   (npr. Ceramica Dolomite Gemma 2, + armatura Hansgrohe)</t>
  </si>
  <si>
    <r>
      <rPr>
        <b/>
        <sz val="12"/>
        <rFont val="Calibri"/>
        <family val="2"/>
        <charset val="238"/>
        <scheme val="minor"/>
      </rPr>
      <t xml:space="preserve">Odlagalna polica </t>
    </r>
    <r>
      <rPr>
        <sz val="12"/>
        <rFont val="Calibri"/>
        <family val="2"/>
        <charset val="238"/>
        <scheme val="minor"/>
      </rPr>
      <t>nad umivalnikom, iz sanitarnega porcelana, velikost 450 x 140 mm, bela barva.</t>
    </r>
  </si>
  <si>
    <t>Velikost V/Š = 450 x 400 mm</t>
  </si>
  <si>
    <r>
      <rPr>
        <b/>
        <sz val="12"/>
        <rFont val="Calibri"/>
        <family val="2"/>
        <charset val="238"/>
        <scheme val="minor"/>
      </rPr>
      <t xml:space="preserve">Električni bojler </t>
    </r>
    <r>
      <rPr>
        <sz val="12"/>
        <rFont val="Calibri"/>
        <family val="2"/>
        <charset val="238"/>
        <scheme val="minor"/>
      </rPr>
      <t>vertiklane izvedbe za montažo na steno (V=50l) vključno nosilni material, fleksibilne cevi za priklop na dovodno instalacijo. Z varnostnim ventilom 1/2''/10bar, in tlačno posodo 2 l. z elektro grelcem 2kW in varnostnim termostatom.</t>
    </r>
  </si>
  <si>
    <t>F25 - PP - kondenz</t>
  </si>
  <si>
    <t>Zračnik z regulacijo, dobava in montaža zračnika</t>
  </si>
  <si>
    <t>d125 mm</t>
  </si>
  <si>
    <t>125x425</t>
  </si>
  <si>
    <t>Pomožna gradbena dela, dolbljenje utorov</t>
  </si>
  <si>
    <t xml:space="preserve">Odlop obstoječih dotrajanih naprav, opreme, kablov, 
kot so (svetilke, vtičnice, stikala, kabli,  fiksni priključki, tipala...),  vključno z nakladanjem in odvozom v trajno deponijo, na razdaljo do 15km </t>
  </si>
  <si>
    <t>KUHINJA + SOBA</t>
  </si>
  <si>
    <t>Izvod za pečico s kablom 3x2,5mm², položenim delno v instalacijske cevi, delno P/O</t>
  </si>
  <si>
    <t>Izvod za kuhalno ploščo s kablom 3x2,5mm², položenim delno v instalacijske cevi, delno P/O</t>
  </si>
  <si>
    <t>Izvod za svetilko pod elementom s kablom NYM-J 3x1,5mm², položenim delno v instalacijke cevi, delno P/O</t>
  </si>
  <si>
    <t>Izvod za svetilke s kablom NYM-J 3x1,5mm², položenim delno v instalacijske cevi, delno P/</t>
  </si>
  <si>
    <t>Izvod za vtičnice s kablom NYM-J 3x2,5mm², položenim delno v instalacijske cevi, delno P/O</t>
  </si>
  <si>
    <t>Izvod za menjalna, serijska, križna stikala s kablom NYM-J 3x1,5mm², položenim delno v instalacijske cevi, delno P/O</t>
  </si>
  <si>
    <t>stikalo menjalno</t>
  </si>
  <si>
    <t>močnostna vtičnica 230 V</t>
  </si>
  <si>
    <t>Izvod za svetilke s kablom NYM-J 3x1,5mm², položenim delno v instalacijske cevi, delno P/O</t>
  </si>
  <si>
    <t>KOPALNICA</t>
  </si>
  <si>
    <t>Izvod za menjalna, serijska, križna stikala s kablom NYM-J 3x2,5mm², položenim delno v instalacijske cevi, delno P/O</t>
  </si>
  <si>
    <t>Izvod za bojler s kablom NYM-J 3x2,5mm², položenim delno v instalacijske cevi, delno P/O</t>
  </si>
  <si>
    <t>Izvod za Pralni stroj s kablom NYM-J 3x2,5mm², položenim delno v instalacijske cevi, delno P/O</t>
  </si>
  <si>
    <t>Dobava in montaža - stenski kopalniški grelnik, moči 2000 W, z vgrajenim termostatom, z daljinskim upravljalnikom, montažnim materialom, srednji cenovni razred</t>
  </si>
  <si>
    <t>Dobava in montaža - stenski električni konvektorski radiator, moči 2000 W, z montažnimi konzolami, vgrajenim termostatom ter s tedenskim programatorjem delovanja, drobnim montažnim materialom, srednji cenovni razred</t>
  </si>
  <si>
    <t>Razdelilnik 1X12M , p/o izvedbe, HAGER,kompletno z naslednjo opremo:</t>
  </si>
  <si>
    <t>FID stikalo, 2-polno HAGCD241J 40/0,3A HAGER</t>
  </si>
  <si>
    <t>Prenapetostna zaščita PROTEC C T2 (1+0) 40kA, razred II, tip C</t>
  </si>
  <si>
    <t>Komplet, dobava in montaža.</t>
  </si>
  <si>
    <t>Izvod za dovod razdelilca s kablom 3x4mm², položenim v instalacijsko cev</t>
  </si>
  <si>
    <t>28.</t>
  </si>
  <si>
    <t>Dobava in montaža stene - povečanje kopalnice: dimenzija stene l180+160+95 x h-235 cm, z odprtino za nova notranja vrata mere cca.63x200,  npr. Knauf npr.: W111, W112, debeline 15 cm; pocinkana podkonstrukcija profili UW / CW, vmesno izolacijo kot npr. Knauf filc za predelne stene Decibel, zapiranje - dvojno (2x 1,25-1,8 cm) npr. Knauf vlagoodporno ploščo, bandažiranje / kitanje stikov, pripravljeno na oplesk. komplet z vsemi deli, materialom in prenosi</t>
  </si>
  <si>
    <t>Dobava in montaža kompletne akrilne pršne kadi polkrožne kotne oblike, sestavljene iz:
- akrilna tuš kad polkrožne kotne oblike tlorisne vel. 800 x 800 mm,
- stenske enoročne mešalne baterije z iztokom spredaj in iztokom za prho, s konzolo za pršno glavo, pršno glavo in povezovalno cevjo,
- odtočne garniture za pršno kad
- dveh podometnih medeninastih ventilov DN 20 z rozetama in kapama,
- zavesa s polkrožnim nosilcem 
- s pritrdilnim in tesnilnim materialom
barva in tip po izbiri investitorja, vključno s pritrdilnim in tesnilnim materialom.
(npr. Kolpa San + armatura Hansgrohe)</t>
  </si>
  <si>
    <t>svetilka - nad ogledalom, z vtičnico</t>
  </si>
  <si>
    <t>Izvod za vtičnice za el. radiatorje/grelnike s kablom NYM-J 3x2,5mm², položenim delno v instalacijske cevi, delno P/O</t>
  </si>
  <si>
    <t>Odstranitev sten (dnevni prostor, shramba, kopalnica, hodnik), različnih debelin cca. 10-20 cm, celotna dela</t>
  </si>
  <si>
    <t>- vhodna vrata morajo ustrezati pogojem za vgradnjo po »Tehničnih smernicah TSG-1-004:2010, Učinkovita raba energije«, ki jih je izdalo Ministrstvo za okolje in prostor Republike Slovenije«, št. 0071-101/2009 z dne 22.6.2010,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</si>
  <si>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Pred izdelavo in montažo vse mere kontrolirati na mestu samem in dejansko stanje upoštevati pri izdelavi in izvedbi.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</si>
</sst>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_S_I_T_-;\-* #,##0.00\ _S_I_T_-;_-* &quot;-&quot;??\ _S_I_T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sz val="12"/>
      <color theme="1" tint="4.9989318521683403E-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6" fillId="0" borderId="0"/>
    <xf numFmtId="0" fontId="18" fillId="0" borderId="0"/>
    <xf numFmtId="165" fontId="16" fillId="0" borderId="0" applyFont="0" applyFill="0" applyBorder="0" applyAlignment="0" applyProtection="0"/>
    <xf numFmtId="0" fontId="25" fillId="0" borderId="0"/>
  </cellStyleXfs>
  <cellXfs count="134">
    <xf numFmtId="0" fontId="0" fillId="0" borderId="0" xfId="0"/>
    <xf numFmtId="0" fontId="12" fillId="0" borderId="0" xfId="0" applyFont="1" applyProtection="1">
      <protection locked="0"/>
    </xf>
    <xf numFmtId="4" fontId="14" fillId="0" borderId="0" xfId="0" applyNumberFormat="1" applyFont="1" applyAlignment="1" applyProtection="1">
      <alignment horizontal="center" vertical="center" wrapText="1"/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4" fontId="19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9" fillId="0" borderId="0" xfId="0" applyFont="1" applyProtection="1">
      <protection locked="0"/>
    </xf>
    <xf numFmtId="4" fontId="19" fillId="2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4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4" fontId="17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4" fontId="24" fillId="0" borderId="0" xfId="0" applyNumberFormat="1" applyFont="1" applyProtection="1">
      <protection locked="0"/>
    </xf>
    <xf numFmtId="4" fontId="24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4" fontId="26" fillId="0" borderId="0" xfId="4" applyNumberFormat="1" applyFont="1" applyAlignment="1" applyProtection="1">
      <alignment horizontal="center" vertical="center"/>
      <protection locked="0"/>
    </xf>
    <xf numFmtId="4" fontId="8" fillId="0" borderId="0" xfId="0" applyNumberFormat="1" applyFont="1" applyAlignment="1" applyProtection="1">
      <alignment horizontal="center" vertical="center"/>
      <protection locked="0"/>
    </xf>
    <xf numFmtId="4" fontId="15" fillId="0" borderId="0" xfId="0" applyNumberFormat="1" applyFont="1" applyAlignment="1" applyProtection="1">
      <alignment horizontal="center" vertical="center"/>
      <protection locked="0"/>
    </xf>
    <xf numFmtId="4" fontId="23" fillId="0" borderId="0" xfId="0" applyNumberFormat="1" applyFont="1" applyAlignment="1" applyProtection="1">
      <alignment horizontal="center" vertical="center"/>
      <protection locked="0"/>
    </xf>
    <xf numFmtId="4" fontId="12" fillId="0" borderId="0" xfId="0" applyNumberFormat="1" applyFont="1" applyProtection="1">
      <protection locked="0"/>
    </xf>
    <xf numFmtId="4" fontId="5" fillId="0" borderId="0" xfId="0" applyNumberFormat="1" applyFont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3" fillId="0" borderId="0" xfId="0" applyNumberFormat="1" applyFont="1" applyProtection="1">
      <protection locked="0"/>
    </xf>
    <xf numFmtId="4" fontId="6" fillId="0" borderId="0" xfId="0" applyNumberFormat="1" applyFont="1" applyProtection="1">
      <protection locked="0"/>
    </xf>
    <xf numFmtId="4" fontId="4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17" fillId="0" borderId="0" xfId="0" applyNumberFormat="1" applyFont="1" applyProtection="1">
      <protection locked="0"/>
    </xf>
    <xf numFmtId="4" fontId="17" fillId="0" borderId="0" xfId="1" applyNumberFormat="1" applyFont="1" applyAlignment="1" applyProtection="1">
      <alignment horizontal="center"/>
      <protection locked="0"/>
    </xf>
    <xf numFmtId="4" fontId="17" fillId="0" borderId="0" xfId="3" applyNumberFormat="1" applyFont="1" applyFill="1" applyBorder="1" applyAlignment="1" applyProtection="1">
      <alignment horizontal="center" vertical="center"/>
      <protection locked="0"/>
    </xf>
    <xf numFmtId="4" fontId="1" fillId="0" borderId="0" xfId="0" applyNumberFormat="1" applyFont="1" applyProtection="1">
      <protection locked="0"/>
    </xf>
    <xf numFmtId="4" fontId="15" fillId="0" borderId="0" xfId="0" applyNumberFormat="1" applyFont="1" applyProtection="1">
      <protection locked="0"/>
    </xf>
    <xf numFmtId="4" fontId="15" fillId="2" borderId="0" xfId="0" applyNumberFormat="1" applyFont="1" applyFill="1" applyProtection="1">
      <protection locked="0"/>
    </xf>
    <xf numFmtId="0" fontId="12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center" vertical="center"/>
    </xf>
    <xf numFmtId="4" fontId="12" fillId="0" borderId="0" xfId="0" applyNumberFormat="1" applyFont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 vertical="center"/>
    </xf>
    <xf numFmtId="0" fontId="14" fillId="0" borderId="0" xfId="0" applyFont="1" applyProtection="1"/>
    <xf numFmtId="4" fontId="13" fillId="0" borderId="0" xfId="0" applyNumberFormat="1" applyFont="1" applyProtection="1"/>
    <xf numFmtId="4" fontId="14" fillId="0" borderId="0" xfId="0" applyNumberFormat="1" applyFont="1" applyAlignment="1" applyProtection="1">
      <alignment horizontal="center" vertical="center"/>
    </xf>
    <xf numFmtId="0" fontId="17" fillId="3" borderId="0" xfId="0" applyFont="1" applyFill="1" applyAlignment="1" applyProtection="1">
      <alignment horizontal="left" vertical="top" wrapText="1"/>
    </xf>
    <xf numFmtId="0" fontId="17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/>
    </xf>
    <xf numFmtId="0" fontId="19" fillId="0" borderId="0" xfId="0" applyFont="1" applyProtection="1"/>
    <xf numFmtId="4" fontId="19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left" vertical="top" wrapText="1"/>
    </xf>
    <xf numFmtId="0" fontId="20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wrapText="1"/>
    </xf>
    <xf numFmtId="0" fontId="19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7" fillId="2" borderId="0" xfId="0" applyFont="1" applyFill="1" applyAlignment="1" applyProtection="1">
      <alignment horizontal="left" vertical="top" wrapText="1"/>
    </xf>
    <xf numFmtId="0" fontId="19" fillId="2" borderId="0" xfId="0" applyFont="1" applyFill="1" applyAlignment="1" applyProtection="1">
      <alignment horizontal="center" vertical="center"/>
    </xf>
    <xf numFmtId="4" fontId="19" fillId="2" borderId="0" xfId="0" applyNumberFormat="1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horizontal="left" wrapText="1"/>
    </xf>
    <xf numFmtId="0" fontId="11" fillId="0" borderId="0" xfId="0" applyFont="1" applyProtection="1"/>
    <xf numFmtId="0" fontId="11" fillId="0" borderId="0" xfId="0" applyFont="1" applyAlignment="1" applyProtection="1">
      <alignment horizontal="center" vertical="center"/>
    </xf>
    <xf numFmtId="0" fontId="21" fillId="3" borderId="0" xfId="0" applyFont="1" applyFill="1" applyAlignment="1" applyProtection="1">
      <alignment horizontal="left" wrapText="1"/>
    </xf>
    <xf numFmtId="49" fontId="17" fillId="3" borderId="0" xfId="0" applyNumberFormat="1" applyFont="1" applyFill="1" applyAlignment="1" applyProtection="1">
      <alignment horizontal="left" wrapText="1"/>
    </xf>
    <xf numFmtId="0" fontId="17" fillId="3" borderId="0" xfId="0" applyFont="1" applyFill="1" applyAlignment="1" applyProtection="1">
      <alignment horizontal="left" wrapText="1"/>
    </xf>
    <xf numFmtId="49" fontId="17" fillId="3" borderId="0" xfId="0" applyNumberFormat="1" applyFont="1" applyFill="1" applyAlignment="1" applyProtection="1">
      <alignment horizontal="justify" vertical="center" wrapText="1"/>
    </xf>
    <xf numFmtId="0" fontId="21" fillId="3" borderId="0" xfId="0" applyFont="1" applyFill="1" applyAlignment="1" applyProtection="1">
      <alignment wrapText="1"/>
    </xf>
    <xf numFmtId="49" fontId="17" fillId="3" borderId="0" xfId="0" applyNumberFormat="1" applyFont="1" applyFill="1" applyAlignment="1" applyProtection="1">
      <alignment wrapText="1"/>
    </xf>
    <xf numFmtId="0" fontId="20" fillId="0" borderId="0" xfId="0" applyFont="1" applyAlignment="1" applyProtection="1">
      <alignment vertical="center" wrapText="1"/>
    </xf>
    <xf numFmtId="0" fontId="17" fillId="0" borderId="0" xfId="0" applyFont="1" applyAlignment="1" applyProtection="1">
      <alignment horizontal="justify" vertical="top" wrapText="1"/>
    </xf>
    <xf numFmtId="0" fontId="20" fillId="0" borderId="0" xfId="0" applyFont="1" applyProtection="1"/>
    <xf numFmtId="4" fontId="11" fillId="0" borderId="0" xfId="0" applyNumberFormat="1" applyFont="1" applyProtection="1"/>
    <xf numFmtId="0" fontId="17" fillId="0" borderId="0" xfId="1" applyFont="1" applyAlignment="1" applyProtection="1">
      <alignment vertical="top" wrapText="1"/>
    </xf>
    <xf numFmtId="0" fontId="17" fillId="0" borderId="0" xfId="1" applyFont="1" applyAlignment="1" applyProtection="1">
      <alignment horizontal="center" vertical="center" wrapText="1"/>
    </xf>
    <xf numFmtId="0" fontId="17" fillId="3" borderId="0" xfId="1" applyFont="1" applyFill="1" applyAlignment="1" applyProtection="1">
      <alignment vertical="top" wrapText="1"/>
    </xf>
    <xf numFmtId="0" fontId="13" fillId="0" borderId="0" xfId="0" applyFont="1" applyAlignment="1" applyProtection="1">
      <alignment horizontal="center" vertical="top"/>
    </xf>
    <xf numFmtId="4" fontId="2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top"/>
    </xf>
    <xf numFmtId="0" fontId="21" fillId="0" borderId="0" xfId="1" applyFont="1" applyAlignment="1" applyProtection="1">
      <alignment vertical="top" wrapText="1"/>
    </xf>
    <xf numFmtId="0" fontId="21" fillId="0" borderId="0" xfId="0" applyFont="1" applyAlignment="1" applyProtection="1">
      <alignment horizontal="center" vertical="top"/>
    </xf>
    <xf numFmtId="0" fontId="17" fillId="0" borderId="0" xfId="0" applyFont="1" applyAlignment="1" applyProtection="1">
      <alignment horizontal="center" vertical="center"/>
    </xf>
    <xf numFmtId="4" fontId="17" fillId="0" borderId="0" xfId="0" applyNumberFormat="1" applyFont="1" applyAlignment="1" applyProtection="1">
      <alignment horizontal="center" vertical="center"/>
    </xf>
    <xf numFmtId="0" fontId="21" fillId="0" borderId="0" xfId="0" applyFont="1" applyProtection="1"/>
    <xf numFmtId="0" fontId="21" fillId="0" borderId="0" xfId="0" applyFont="1" applyAlignment="1" applyProtection="1">
      <alignment wrapText="1"/>
    </xf>
    <xf numFmtId="0" fontId="17" fillId="0" borderId="0" xfId="0" applyFont="1" applyAlignment="1" applyProtection="1">
      <alignment wrapText="1"/>
    </xf>
    <xf numFmtId="0" fontId="27" fillId="0" borderId="0" xfId="1" applyFont="1" applyAlignment="1" applyProtection="1">
      <alignment vertical="top" wrapText="1"/>
    </xf>
    <xf numFmtId="0" fontId="28" fillId="0" borderId="0" xfId="1" applyFont="1" applyAlignment="1" applyProtection="1">
      <alignment vertical="top" wrapText="1"/>
    </xf>
    <xf numFmtId="0" fontId="17" fillId="0" borderId="0" xfId="1" applyFont="1" applyProtection="1"/>
    <xf numFmtId="0" fontId="17" fillId="0" borderId="0" xfId="0" applyFont="1" applyAlignment="1" applyProtection="1">
      <alignment vertical="top" wrapText="1"/>
    </xf>
    <xf numFmtId="0" fontId="21" fillId="0" borderId="0" xfId="0" applyFont="1" applyAlignment="1" applyProtection="1">
      <alignment vertical="top" wrapText="1"/>
    </xf>
    <xf numFmtId="4" fontId="21" fillId="0" borderId="0" xfId="0" applyNumberFormat="1" applyFont="1" applyAlignment="1" applyProtection="1">
      <alignment horizontal="center" vertical="center"/>
    </xf>
    <xf numFmtId="0" fontId="17" fillId="0" borderId="0" xfId="1" applyFont="1" applyAlignment="1" applyProtection="1">
      <alignment horizontal="center" vertical="center"/>
    </xf>
    <xf numFmtId="0" fontId="21" fillId="0" borderId="0" xfId="1" applyFont="1" applyAlignment="1" applyProtection="1">
      <alignment wrapText="1"/>
    </xf>
    <xf numFmtId="0" fontId="21" fillId="0" borderId="0" xfId="1" applyFont="1" applyAlignment="1" applyProtection="1">
      <alignment horizontal="center" vertical="center" wrapText="1"/>
    </xf>
    <xf numFmtId="4" fontId="17" fillId="0" borderId="0" xfId="1" applyNumberFormat="1" applyFont="1" applyAlignment="1" applyProtection="1">
      <alignment horizontal="center"/>
    </xf>
    <xf numFmtId="0" fontId="21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left" vertical="top" wrapText="1" shrinkToFit="1"/>
    </xf>
    <xf numFmtId="0" fontId="17" fillId="0" borderId="0" xfId="0" applyFont="1" applyAlignment="1" applyProtection="1">
      <alignment horizontal="center" vertical="center" wrapText="1" shrinkToFit="1"/>
    </xf>
    <xf numFmtId="0" fontId="24" fillId="0" borderId="0" xfId="0" applyFont="1" applyAlignment="1" applyProtection="1">
      <alignment horizontal="center" vertical="center"/>
    </xf>
    <xf numFmtId="0" fontId="24" fillId="0" borderId="0" xfId="0" applyFont="1" applyProtection="1"/>
    <xf numFmtId="4" fontId="24" fillId="0" borderId="0" xfId="0" applyNumberFormat="1" applyFont="1" applyProtection="1"/>
    <xf numFmtId="0" fontId="24" fillId="0" borderId="0" xfId="0" applyFont="1" applyAlignment="1" applyProtection="1">
      <alignment wrapText="1"/>
    </xf>
    <xf numFmtId="4" fontId="24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wrapText="1"/>
    </xf>
    <xf numFmtId="0" fontId="29" fillId="0" borderId="0" xfId="0" applyFont="1" applyAlignment="1" applyProtection="1">
      <alignment wrapText="1"/>
    </xf>
    <xf numFmtId="0" fontId="26" fillId="0" borderId="0" xfId="4" applyFont="1" applyAlignment="1" applyProtection="1">
      <alignment wrapText="1"/>
    </xf>
    <xf numFmtId="0" fontId="26" fillId="0" borderId="0" xfId="4" applyFont="1" applyAlignment="1" applyProtection="1">
      <alignment horizontal="center" vertical="center"/>
    </xf>
    <xf numFmtId="4" fontId="26" fillId="0" borderId="0" xfId="4" applyNumberFormat="1" applyFont="1" applyAlignment="1" applyProtection="1">
      <alignment horizontal="center" vertical="center"/>
    </xf>
    <xf numFmtId="4" fontId="21" fillId="0" borderId="0" xfId="0" applyNumberFormat="1" applyFont="1" applyAlignment="1" applyProtection="1">
      <alignment horizontal="center" vertical="center" wrapText="1"/>
    </xf>
    <xf numFmtId="0" fontId="8" fillId="0" borderId="0" xfId="0" applyFont="1" applyProtection="1"/>
    <xf numFmtId="0" fontId="8" fillId="0" borderId="0" xfId="0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4" fontId="15" fillId="0" borderId="0" xfId="0" applyNumberFormat="1" applyFont="1" applyProtection="1"/>
    <xf numFmtId="0" fontId="15" fillId="2" borderId="0" xfId="0" applyFont="1" applyFill="1" applyProtection="1"/>
    <xf numFmtId="4" fontId="15" fillId="2" borderId="0" xfId="0" applyNumberFormat="1" applyFont="1" applyFill="1" applyProtection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/>
    </xf>
    <xf numFmtId="4" fontId="23" fillId="0" borderId="0" xfId="0" applyNumberFormat="1" applyFont="1" applyAlignment="1" applyProtection="1">
      <alignment horizontal="center" vertical="center"/>
    </xf>
    <xf numFmtId="4" fontId="14" fillId="0" borderId="0" xfId="0" applyNumberFormat="1" applyFont="1" applyAlignment="1" applyProtection="1">
      <alignment horizontal="center" vertical="center" wrapText="1"/>
    </xf>
    <xf numFmtId="4" fontId="21" fillId="0" borderId="0" xfId="3" applyNumberFormat="1" applyFont="1" applyFill="1" applyBorder="1" applyAlignment="1" applyProtection="1">
      <alignment horizontal="center" vertical="center"/>
    </xf>
    <xf numFmtId="4" fontId="17" fillId="0" borderId="0" xfId="3" applyNumberFormat="1" applyFont="1" applyFill="1" applyBorder="1" applyAlignment="1" applyProtection="1">
      <alignment horizontal="center" vertical="center"/>
    </xf>
    <xf numFmtId="4" fontId="15" fillId="4" borderId="0" xfId="0" applyNumberFormat="1" applyFont="1" applyFill="1" applyAlignment="1" applyProtection="1">
      <alignment horizontal="center" vertical="center"/>
    </xf>
    <xf numFmtId="4" fontId="15" fillId="2" borderId="0" xfId="0" applyNumberFormat="1" applyFont="1" applyFill="1" applyAlignment="1" applyProtection="1">
      <alignment horizontal="center" vertical="center"/>
    </xf>
  </cellXfs>
  <cellStyles count="5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66675</xdr:colOff>
      <xdr:row>295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66675</xdr:colOff>
      <xdr:row>295</xdr:row>
      <xdr:rowOff>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66675</xdr:colOff>
      <xdr:row>295</xdr:row>
      <xdr:rowOff>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66675</xdr:colOff>
      <xdr:row>295</xdr:row>
      <xdr:rowOff>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66675</xdr:colOff>
      <xdr:row>295</xdr:row>
      <xdr:rowOff>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66675</xdr:colOff>
      <xdr:row>295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76200</xdr:colOff>
      <xdr:row>295</xdr:row>
      <xdr:rowOff>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76200</xdr:colOff>
      <xdr:row>295</xdr:row>
      <xdr:rowOff>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76200</xdr:colOff>
      <xdr:row>295</xdr:row>
      <xdr:rowOff>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66675</xdr:colOff>
      <xdr:row>214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66675</xdr:colOff>
      <xdr:row>214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66675</xdr:colOff>
      <xdr:row>214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66675</xdr:colOff>
      <xdr:row>214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66675</xdr:colOff>
      <xdr:row>214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66675</xdr:colOff>
      <xdr:row>214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76200</xdr:colOff>
      <xdr:row>214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76200</xdr:colOff>
      <xdr:row>214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214</xdr:row>
      <xdr:rowOff>0</xdr:rowOff>
    </xdr:from>
    <xdr:to>
      <xdr:col>1</xdr:col>
      <xdr:colOff>9525</xdr:colOff>
      <xdr:row>214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214</xdr:row>
      <xdr:rowOff>0</xdr:rowOff>
    </xdr:from>
    <xdr:to>
      <xdr:col>4</xdr:col>
      <xdr:colOff>76200</xdr:colOff>
      <xdr:row>214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66675</xdr:colOff>
      <xdr:row>298</xdr:row>
      <xdr:rowOff>9525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66675</xdr:colOff>
      <xdr:row>298</xdr:row>
      <xdr:rowOff>9525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66675</xdr:colOff>
      <xdr:row>298</xdr:row>
      <xdr:rowOff>9525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66675</xdr:colOff>
      <xdr:row>298</xdr:row>
      <xdr:rowOff>9525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66675</xdr:colOff>
      <xdr:row>298</xdr:row>
      <xdr:rowOff>9525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66675</xdr:colOff>
      <xdr:row>298</xdr:row>
      <xdr:rowOff>9525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76200</xdr:colOff>
      <xdr:row>298</xdr:row>
      <xdr:rowOff>9525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76200</xdr:colOff>
      <xdr:row>298</xdr:row>
      <xdr:rowOff>9525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293</xdr:row>
      <xdr:rowOff>0</xdr:rowOff>
    </xdr:from>
    <xdr:to>
      <xdr:col>3</xdr:col>
      <xdr:colOff>76200</xdr:colOff>
      <xdr:row>298</xdr:row>
      <xdr:rowOff>9525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293</xdr:row>
      <xdr:rowOff>0</xdr:rowOff>
    </xdr:from>
    <xdr:to>
      <xdr:col>1</xdr:col>
      <xdr:colOff>9525</xdr:colOff>
      <xdr:row>293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65" name="Picture 1" descr="n">
          <a:extLst>
            <a:ext uri="{FF2B5EF4-FFF2-40B4-BE49-F238E27FC236}">
              <a16:creationId xmlns:a16="http://schemas.microsoft.com/office/drawing/2014/main" id="{7DB5EBCE-D84E-4D3B-BD56-188E93A09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942DA2B3-7DAC-471F-9DA4-E4F2C46C3314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C5AFBDE2-4699-4FAF-A443-93920DC068F2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68" name="Picture 1" descr="n">
          <a:extLst>
            <a:ext uri="{FF2B5EF4-FFF2-40B4-BE49-F238E27FC236}">
              <a16:creationId xmlns:a16="http://schemas.microsoft.com/office/drawing/2014/main" id="{85C94B40-5514-48AA-A12B-79F8ED570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89D25306-98FA-4284-9EF5-08D916072D04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70" name="Picture 1" descr="n">
          <a:extLst>
            <a:ext uri="{FF2B5EF4-FFF2-40B4-BE49-F238E27FC236}">
              <a16:creationId xmlns:a16="http://schemas.microsoft.com/office/drawing/2014/main" id="{583324F3-0891-42D6-98C3-44B30E982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F4A87180-704E-4C75-9D5C-77978FBAFC79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FC7AF8E0-06F6-4CC7-AB74-2DC43A4CFDA4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73" name="Picture 1" descr="n">
          <a:extLst>
            <a:ext uri="{FF2B5EF4-FFF2-40B4-BE49-F238E27FC236}">
              <a16:creationId xmlns:a16="http://schemas.microsoft.com/office/drawing/2014/main" id="{186F3CBD-82A6-4FD3-B7E9-087E7190A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218</xdr:row>
      <xdr:rowOff>0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40EA4EA0-946F-4CD8-85D3-819070E5B052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75" name="Picture 1" descr="n">
          <a:extLst>
            <a:ext uri="{FF2B5EF4-FFF2-40B4-BE49-F238E27FC236}">
              <a16:creationId xmlns:a16="http://schemas.microsoft.com/office/drawing/2014/main" id="{97A114D7-8BD2-46D5-8115-CCAE68887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36B22623-581C-4821-8E91-C5D448DEC1E1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00434D69-2C6A-40A1-906F-7C99FAF653C1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78" name="Picture 1" descr="n">
          <a:extLst>
            <a:ext uri="{FF2B5EF4-FFF2-40B4-BE49-F238E27FC236}">
              <a16:creationId xmlns:a16="http://schemas.microsoft.com/office/drawing/2014/main" id="{027D9A07-692C-4914-9D04-4D974EE1C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218</xdr:row>
      <xdr:rowOff>0</xdr:rowOff>
    </xdr:to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67EA6B79-B282-4316-8CA0-30544DDA1B7B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9525</xdr:colOff>
      <xdr:row>291</xdr:row>
      <xdr:rowOff>9525</xdr:rowOff>
    </xdr:to>
    <xdr:pic>
      <xdr:nvPicPr>
        <xdr:cNvPr id="80" name="Picture 1" descr="n">
          <a:extLst>
            <a:ext uri="{FF2B5EF4-FFF2-40B4-BE49-F238E27FC236}">
              <a16:creationId xmlns:a16="http://schemas.microsoft.com/office/drawing/2014/main" id="{96AAD5EF-9AB5-4FB0-A544-EA0C56D80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5071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9525</xdr:colOff>
      <xdr:row>291</xdr:row>
      <xdr:rowOff>9525</xdr:rowOff>
    </xdr:to>
    <xdr:pic>
      <xdr:nvPicPr>
        <xdr:cNvPr id="81" name="Picture 1" descr="n">
          <a:extLst>
            <a:ext uri="{FF2B5EF4-FFF2-40B4-BE49-F238E27FC236}">
              <a16:creationId xmlns:a16="http://schemas.microsoft.com/office/drawing/2014/main" id="{BD61A56A-555F-4E6F-B853-7956912DC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5071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9525</xdr:colOff>
      <xdr:row>291</xdr:row>
      <xdr:rowOff>9525</xdr:rowOff>
    </xdr:to>
    <xdr:pic>
      <xdr:nvPicPr>
        <xdr:cNvPr id="82" name="Picture 1" descr="n">
          <a:extLst>
            <a:ext uri="{FF2B5EF4-FFF2-40B4-BE49-F238E27FC236}">
              <a16:creationId xmlns:a16="http://schemas.microsoft.com/office/drawing/2014/main" id="{83074B1F-DB62-4B0D-8B61-4E83CDA31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5071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9525</xdr:colOff>
      <xdr:row>291</xdr:row>
      <xdr:rowOff>9525</xdr:rowOff>
    </xdr:to>
    <xdr:pic>
      <xdr:nvPicPr>
        <xdr:cNvPr id="83" name="Picture 1" descr="n">
          <a:extLst>
            <a:ext uri="{FF2B5EF4-FFF2-40B4-BE49-F238E27FC236}">
              <a16:creationId xmlns:a16="http://schemas.microsoft.com/office/drawing/2014/main" id="{FD677ECA-B863-4F0C-9432-EA5F73969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5071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9525</xdr:colOff>
      <xdr:row>291</xdr:row>
      <xdr:rowOff>9525</xdr:rowOff>
    </xdr:to>
    <xdr:pic>
      <xdr:nvPicPr>
        <xdr:cNvPr id="84" name="Picture 1" descr="n">
          <a:extLst>
            <a:ext uri="{FF2B5EF4-FFF2-40B4-BE49-F238E27FC236}">
              <a16:creationId xmlns:a16="http://schemas.microsoft.com/office/drawing/2014/main" id="{D153365E-6357-486A-B7E0-84CEA396B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5071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9525</xdr:colOff>
      <xdr:row>291</xdr:row>
      <xdr:rowOff>9525</xdr:rowOff>
    </xdr:to>
    <xdr:pic>
      <xdr:nvPicPr>
        <xdr:cNvPr id="85" name="Picture 1" descr="n">
          <a:extLst>
            <a:ext uri="{FF2B5EF4-FFF2-40B4-BE49-F238E27FC236}">
              <a16:creationId xmlns:a16="http://schemas.microsoft.com/office/drawing/2014/main" id="{96AE4C33-F218-48FE-8617-5A0D7EB09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5071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86" name="Picture 1" descr="n">
          <a:extLst>
            <a:ext uri="{FF2B5EF4-FFF2-40B4-BE49-F238E27FC236}">
              <a16:creationId xmlns:a16="http://schemas.microsoft.com/office/drawing/2014/main" id="{766B295E-6C00-40BB-8053-D5EB87537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A67BC7ED-EC7D-4512-920E-114CE7307AA9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06D160CA-0076-4824-B676-F355B2FA42FA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89" name="Picture 1" descr="n">
          <a:extLst>
            <a:ext uri="{FF2B5EF4-FFF2-40B4-BE49-F238E27FC236}">
              <a16:creationId xmlns:a16="http://schemas.microsoft.com/office/drawing/2014/main" id="{A19FB214-E00A-4401-ABFF-ECF75761E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CF4B8277-B6AD-471F-9B91-7EAB67CE5478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91" name="Picture 1" descr="n">
          <a:extLst>
            <a:ext uri="{FF2B5EF4-FFF2-40B4-BE49-F238E27FC236}">
              <a16:creationId xmlns:a16="http://schemas.microsoft.com/office/drawing/2014/main" id="{3F011194-FEF3-4295-8960-48C9D36BC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F39E8FB2-C8AB-4DFA-A8ED-D34E5221D244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BBA243F2-7B3A-4E1F-B501-C8840EA342DA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94" name="Picture 1" descr="n">
          <a:extLst>
            <a:ext uri="{FF2B5EF4-FFF2-40B4-BE49-F238E27FC236}">
              <a16:creationId xmlns:a16="http://schemas.microsoft.com/office/drawing/2014/main" id="{0BB2C274-84E8-48CC-A334-A15EBE20C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66675</xdr:colOff>
      <xdr:row>221</xdr:row>
      <xdr:rowOff>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595690D6-3403-403D-9DC4-B3103E879A25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96" name="Picture 1" descr="n">
          <a:extLst>
            <a:ext uri="{FF2B5EF4-FFF2-40B4-BE49-F238E27FC236}">
              <a16:creationId xmlns:a16="http://schemas.microsoft.com/office/drawing/2014/main" id="{11C639EC-3BEC-4DA7-9BDA-07D7788C5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221</xdr:row>
      <xdr:rowOff>0</xdr:rowOff>
    </xdr:to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B0EE8440-7200-444E-8C31-881AEFD03FE7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221</xdr:row>
      <xdr:rowOff>0</xdr:rowOff>
    </xdr:to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1740BEA6-9C5A-4519-9FAF-A7DD04EAF265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216</xdr:row>
      <xdr:rowOff>0</xdr:rowOff>
    </xdr:from>
    <xdr:to>
      <xdr:col>1</xdr:col>
      <xdr:colOff>9525</xdr:colOff>
      <xdr:row>216</xdr:row>
      <xdr:rowOff>9525</xdr:rowOff>
    </xdr:to>
    <xdr:pic>
      <xdr:nvPicPr>
        <xdr:cNvPr id="99" name="Picture 1" descr="n">
          <a:extLst>
            <a:ext uri="{FF2B5EF4-FFF2-40B4-BE49-F238E27FC236}">
              <a16:creationId xmlns:a16="http://schemas.microsoft.com/office/drawing/2014/main" id="{1A0B2A8F-E16D-4C9B-8EF7-6614AC6B5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5030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216</xdr:row>
      <xdr:rowOff>0</xdr:rowOff>
    </xdr:from>
    <xdr:to>
      <xdr:col>3</xdr:col>
      <xdr:colOff>76200</xdr:colOff>
      <xdr:row>221</xdr:row>
      <xdr:rowOff>0</xdr:rowOff>
    </xdr:to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8E4A032B-DEAF-48E6-8E6F-FE95C4E4E671}"/>
            </a:ext>
          </a:extLst>
        </xdr:cNvPr>
        <xdr:cNvSpPr txBox="1">
          <a:spLocks noChangeArrowheads="1"/>
        </xdr:cNvSpPr>
      </xdr:nvSpPr>
      <xdr:spPr bwMode="auto">
        <a:xfrm>
          <a:off x="6334125" y="1503045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9525</xdr:colOff>
      <xdr:row>291</xdr:row>
      <xdr:rowOff>9525</xdr:rowOff>
    </xdr:to>
    <xdr:pic>
      <xdr:nvPicPr>
        <xdr:cNvPr id="101" name="Picture 1" descr="n">
          <a:extLst>
            <a:ext uri="{FF2B5EF4-FFF2-40B4-BE49-F238E27FC236}">
              <a16:creationId xmlns:a16="http://schemas.microsoft.com/office/drawing/2014/main" id="{78D84A40-7044-455E-8150-DE679B871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5071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9525</xdr:colOff>
      <xdr:row>291</xdr:row>
      <xdr:rowOff>9525</xdr:rowOff>
    </xdr:to>
    <xdr:pic>
      <xdr:nvPicPr>
        <xdr:cNvPr id="102" name="Picture 1" descr="n">
          <a:extLst>
            <a:ext uri="{FF2B5EF4-FFF2-40B4-BE49-F238E27FC236}">
              <a16:creationId xmlns:a16="http://schemas.microsoft.com/office/drawing/2014/main" id="{772BEC0D-0DF3-4274-8A6B-BEB07BD48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5071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9525</xdr:colOff>
      <xdr:row>291</xdr:row>
      <xdr:rowOff>9525</xdr:rowOff>
    </xdr:to>
    <xdr:pic>
      <xdr:nvPicPr>
        <xdr:cNvPr id="103" name="Picture 1" descr="n">
          <a:extLst>
            <a:ext uri="{FF2B5EF4-FFF2-40B4-BE49-F238E27FC236}">
              <a16:creationId xmlns:a16="http://schemas.microsoft.com/office/drawing/2014/main" id="{2F737506-59EE-4266-9468-5432F07D9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5071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9525</xdr:colOff>
      <xdr:row>291</xdr:row>
      <xdr:rowOff>9525</xdr:rowOff>
    </xdr:to>
    <xdr:pic>
      <xdr:nvPicPr>
        <xdr:cNvPr id="104" name="Picture 1" descr="n">
          <a:extLst>
            <a:ext uri="{FF2B5EF4-FFF2-40B4-BE49-F238E27FC236}">
              <a16:creationId xmlns:a16="http://schemas.microsoft.com/office/drawing/2014/main" id="{8B8BF5F0-E1BE-4434-B88E-DAA5BF91F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5071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9525</xdr:colOff>
      <xdr:row>291</xdr:row>
      <xdr:rowOff>9525</xdr:rowOff>
    </xdr:to>
    <xdr:pic>
      <xdr:nvPicPr>
        <xdr:cNvPr id="105" name="Picture 1" descr="n">
          <a:extLst>
            <a:ext uri="{FF2B5EF4-FFF2-40B4-BE49-F238E27FC236}">
              <a16:creationId xmlns:a16="http://schemas.microsoft.com/office/drawing/2014/main" id="{D3DB1455-A0D9-413F-B4C3-5C273737E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5071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291</xdr:row>
      <xdr:rowOff>0</xdr:rowOff>
    </xdr:from>
    <xdr:to>
      <xdr:col>1</xdr:col>
      <xdr:colOff>9525</xdr:colOff>
      <xdr:row>291</xdr:row>
      <xdr:rowOff>9525</xdr:rowOff>
    </xdr:to>
    <xdr:pic>
      <xdr:nvPicPr>
        <xdr:cNvPr id="106" name="Picture 1" descr="n">
          <a:extLst>
            <a:ext uri="{FF2B5EF4-FFF2-40B4-BE49-F238E27FC236}">
              <a16:creationId xmlns:a16="http://schemas.microsoft.com/office/drawing/2014/main" id="{34791C47-1093-47B7-8376-B85251212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5071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07" name="Picture 1" descr="n">
          <a:extLst>
            <a:ext uri="{FF2B5EF4-FFF2-40B4-BE49-F238E27FC236}">
              <a16:creationId xmlns:a16="http://schemas.microsoft.com/office/drawing/2014/main" id="{C8C79320-580C-4473-8111-2D500A5DA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223</xdr:row>
      <xdr:rowOff>192881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DAF37A1B-1727-46DE-B359-65ADA13DD889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223</xdr:row>
      <xdr:rowOff>192881</xdr:rowOff>
    </xdr:to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8D4AF262-A56F-4AA9-966E-A45E7301CADA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10" name="Picture 1" descr="n">
          <a:extLst>
            <a:ext uri="{FF2B5EF4-FFF2-40B4-BE49-F238E27FC236}">
              <a16:creationId xmlns:a16="http://schemas.microsoft.com/office/drawing/2014/main" id="{42AF5488-E3F9-4061-B587-35F4670A3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223</xdr:row>
      <xdr:rowOff>192881</xdr:rowOff>
    </xdr:to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C1A0430C-1AD9-4BBA-BAF4-AD6F106579BA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12" name="Picture 1" descr="n">
          <a:extLst>
            <a:ext uri="{FF2B5EF4-FFF2-40B4-BE49-F238E27FC236}">
              <a16:creationId xmlns:a16="http://schemas.microsoft.com/office/drawing/2014/main" id="{9012C7D0-6CB2-4442-9049-4CA4325F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223</xdr:row>
      <xdr:rowOff>192881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13DFE823-91A2-48DD-BD59-9170FD13523C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223</xdr:row>
      <xdr:rowOff>192881</xdr:rowOff>
    </xdr:to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C1956B2A-64BD-40FA-BF92-42E90FFD6048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15" name="Picture 1" descr="n">
          <a:extLst>
            <a:ext uri="{FF2B5EF4-FFF2-40B4-BE49-F238E27FC236}">
              <a16:creationId xmlns:a16="http://schemas.microsoft.com/office/drawing/2014/main" id="{C43A203C-DBCC-43FF-92C5-824BE8F12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223</xdr:row>
      <xdr:rowOff>192881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875B2FFE-6A52-4F76-B707-927C484A9AD7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17" name="Picture 1" descr="n">
          <a:extLst>
            <a:ext uri="{FF2B5EF4-FFF2-40B4-BE49-F238E27FC236}">
              <a16:creationId xmlns:a16="http://schemas.microsoft.com/office/drawing/2014/main" id="{C4E10DEA-D224-466F-A1C6-2929E6F05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223</xdr:row>
      <xdr:rowOff>192881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D7695D31-CB80-45D4-A7E6-F749A36038F3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223</xdr:row>
      <xdr:rowOff>192881</xdr:rowOff>
    </xdr:to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12C49491-548B-4290-81C8-8B0A6D71FBEB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20" name="Picture 1" descr="n">
          <a:extLst>
            <a:ext uri="{FF2B5EF4-FFF2-40B4-BE49-F238E27FC236}">
              <a16:creationId xmlns:a16="http://schemas.microsoft.com/office/drawing/2014/main" id="{D6CCBEF2-0552-45CF-96FC-D27BCB610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223</xdr:row>
      <xdr:rowOff>192881</xdr:rowOff>
    </xdr:to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D2E7DF0E-5A71-47B5-9DEF-9CB8946AEC10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99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22" name="Picture 1" descr="n">
          <a:extLst>
            <a:ext uri="{FF2B5EF4-FFF2-40B4-BE49-F238E27FC236}">
              <a16:creationId xmlns:a16="http://schemas.microsoft.com/office/drawing/2014/main" id="{372190D5-FFE9-4D86-98BB-3FCAEC5DA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228</xdr:row>
      <xdr:rowOff>178594</xdr:rowOff>
    </xdr:to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6CCC1C91-E024-4CBF-91BA-7B05C4278E3C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228</xdr:row>
      <xdr:rowOff>178594</xdr:rowOff>
    </xdr:to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D67CC2D2-B308-4DD6-851A-92EB3ED76591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25" name="Picture 1" descr="n">
          <a:extLst>
            <a:ext uri="{FF2B5EF4-FFF2-40B4-BE49-F238E27FC236}">
              <a16:creationId xmlns:a16="http://schemas.microsoft.com/office/drawing/2014/main" id="{1266052A-9BC5-45EF-98F2-9A19991BC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228</xdr:row>
      <xdr:rowOff>178594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E89C8E44-DF80-40FF-B9D7-2209EDD4E3A3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27" name="Picture 1" descr="n">
          <a:extLst>
            <a:ext uri="{FF2B5EF4-FFF2-40B4-BE49-F238E27FC236}">
              <a16:creationId xmlns:a16="http://schemas.microsoft.com/office/drawing/2014/main" id="{DF74ECAD-500B-40A9-8A76-E4834E4AE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228</xdr:row>
      <xdr:rowOff>178594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C6CE42C7-9C21-414E-B541-CB1AE572980B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228</xdr:row>
      <xdr:rowOff>178594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EB88BAF6-FC36-4421-AFC6-AA0BE8BB40AA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30" name="Picture 1" descr="n">
          <a:extLst>
            <a:ext uri="{FF2B5EF4-FFF2-40B4-BE49-F238E27FC236}">
              <a16:creationId xmlns:a16="http://schemas.microsoft.com/office/drawing/2014/main" id="{EC336C2F-5D1B-4D8E-8548-34A2AFCC5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66675</xdr:colOff>
      <xdr:row>228</xdr:row>
      <xdr:rowOff>178594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B1013143-D046-4C4E-BE75-8A7D2DB252D6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66675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32" name="Picture 1" descr="n">
          <a:extLst>
            <a:ext uri="{FF2B5EF4-FFF2-40B4-BE49-F238E27FC236}">
              <a16:creationId xmlns:a16="http://schemas.microsoft.com/office/drawing/2014/main" id="{C3CB5141-6A58-4AE8-BD00-19675E367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228</xdr:row>
      <xdr:rowOff>178594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4DAB8929-2237-4191-A4C7-7BD66BAD6F1B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228</xdr:row>
      <xdr:rowOff>178594</xdr:rowOff>
    </xdr:to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CDB7FB12-9244-42B2-AB98-5F011EAC2897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9525</xdr:colOff>
      <xdr:row>219</xdr:row>
      <xdr:rowOff>9525</xdr:rowOff>
    </xdr:to>
    <xdr:pic>
      <xdr:nvPicPr>
        <xdr:cNvPr id="135" name="Picture 1" descr="n">
          <a:extLst>
            <a:ext uri="{FF2B5EF4-FFF2-40B4-BE49-F238E27FC236}">
              <a16:creationId xmlns:a16="http://schemas.microsoft.com/office/drawing/2014/main" id="{ED0A2808-F957-450B-AA23-A0FB8B4F5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6230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219</xdr:row>
      <xdr:rowOff>0</xdr:rowOff>
    </xdr:from>
    <xdr:to>
      <xdr:col>3</xdr:col>
      <xdr:colOff>76200</xdr:colOff>
      <xdr:row>228</xdr:row>
      <xdr:rowOff>178594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E7126D05-CAB1-4138-9241-C3CF3B5A037F}"/>
            </a:ext>
          </a:extLst>
        </xdr:cNvPr>
        <xdr:cNvSpPr txBox="1">
          <a:spLocks noChangeArrowheads="1"/>
        </xdr:cNvSpPr>
      </xdr:nvSpPr>
      <xdr:spPr bwMode="auto">
        <a:xfrm>
          <a:off x="6334125" y="16230600"/>
          <a:ext cx="76200" cy="197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37" name="Picture 1" descr="n">
          <a:extLst>
            <a:ext uri="{FF2B5EF4-FFF2-40B4-BE49-F238E27FC236}">
              <a16:creationId xmlns:a16="http://schemas.microsoft.com/office/drawing/2014/main" id="{B8EBE231-29FB-46C5-95FE-E18515DE5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290</xdr:row>
      <xdr:rowOff>0</xdr:rowOff>
    </xdr:from>
    <xdr:to>
      <xdr:col>3</xdr:col>
      <xdr:colOff>66675</xdr:colOff>
      <xdr:row>291</xdr:row>
      <xdr:rowOff>9525</xdr:rowOff>
    </xdr:to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FC26DAFF-929C-4CFE-815D-4610EB4DD9B2}"/>
            </a:ext>
          </a:extLst>
        </xdr:cNvPr>
        <xdr:cNvSpPr txBox="1">
          <a:spLocks noChangeArrowheads="1"/>
        </xdr:cNvSpPr>
      </xdr:nvSpPr>
      <xdr:spPr bwMode="auto">
        <a:xfrm>
          <a:off x="6334125" y="34871025"/>
          <a:ext cx="666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290</xdr:row>
      <xdr:rowOff>0</xdr:rowOff>
    </xdr:from>
    <xdr:to>
      <xdr:col>3</xdr:col>
      <xdr:colOff>66675</xdr:colOff>
      <xdr:row>291</xdr:row>
      <xdr:rowOff>9525</xdr:rowOff>
    </xdr:to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72F0792D-F0EE-48B0-BB15-A03ECB1FA897}"/>
            </a:ext>
          </a:extLst>
        </xdr:cNvPr>
        <xdr:cNvSpPr txBox="1">
          <a:spLocks noChangeArrowheads="1"/>
        </xdr:cNvSpPr>
      </xdr:nvSpPr>
      <xdr:spPr bwMode="auto">
        <a:xfrm>
          <a:off x="6334125" y="34871025"/>
          <a:ext cx="666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40" name="Picture 1" descr="n">
          <a:extLst>
            <a:ext uri="{FF2B5EF4-FFF2-40B4-BE49-F238E27FC236}">
              <a16:creationId xmlns:a16="http://schemas.microsoft.com/office/drawing/2014/main" id="{A619DCB2-C2D5-49BD-90B5-15DD7D953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290</xdr:row>
      <xdr:rowOff>0</xdr:rowOff>
    </xdr:from>
    <xdr:to>
      <xdr:col>3</xdr:col>
      <xdr:colOff>66675</xdr:colOff>
      <xdr:row>291</xdr:row>
      <xdr:rowOff>9525</xdr:rowOff>
    </xdr:to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4ED1865D-C79D-441A-BE77-E58973062A35}"/>
            </a:ext>
          </a:extLst>
        </xdr:cNvPr>
        <xdr:cNvSpPr txBox="1">
          <a:spLocks noChangeArrowheads="1"/>
        </xdr:cNvSpPr>
      </xdr:nvSpPr>
      <xdr:spPr bwMode="auto">
        <a:xfrm>
          <a:off x="6334125" y="34871025"/>
          <a:ext cx="666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42" name="Picture 1" descr="n">
          <a:extLst>
            <a:ext uri="{FF2B5EF4-FFF2-40B4-BE49-F238E27FC236}">
              <a16:creationId xmlns:a16="http://schemas.microsoft.com/office/drawing/2014/main" id="{6C38FA82-300B-4783-B0EC-CA0951668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290</xdr:row>
      <xdr:rowOff>0</xdr:rowOff>
    </xdr:from>
    <xdr:to>
      <xdr:col>3</xdr:col>
      <xdr:colOff>66675</xdr:colOff>
      <xdr:row>291</xdr:row>
      <xdr:rowOff>9525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14C0AD32-921F-4CBA-8D30-8CA2C844EEEA}"/>
            </a:ext>
          </a:extLst>
        </xdr:cNvPr>
        <xdr:cNvSpPr txBox="1">
          <a:spLocks noChangeArrowheads="1"/>
        </xdr:cNvSpPr>
      </xdr:nvSpPr>
      <xdr:spPr bwMode="auto">
        <a:xfrm>
          <a:off x="6334125" y="34871025"/>
          <a:ext cx="666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290</xdr:row>
      <xdr:rowOff>0</xdr:rowOff>
    </xdr:from>
    <xdr:to>
      <xdr:col>3</xdr:col>
      <xdr:colOff>66675</xdr:colOff>
      <xdr:row>291</xdr:row>
      <xdr:rowOff>9525</xdr:rowOff>
    </xdr:to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E3A69D78-9A1D-4313-A2E6-763641601B8C}"/>
            </a:ext>
          </a:extLst>
        </xdr:cNvPr>
        <xdr:cNvSpPr txBox="1">
          <a:spLocks noChangeArrowheads="1"/>
        </xdr:cNvSpPr>
      </xdr:nvSpPr>
      <xdr:spPr bwMode="auto">
        <a:xfrm>
          <a:off x="6334125" y="34871025"/>
          <a:ext cx="666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45" name="Picture 1" descr="n">
          <a:extLst>
            <a:ext uri="{FF2B5EF4-FFF2-40B4-BE49-F238E27FC236}">
              <a16:creationId xmlns:a16="http://schemas.microsoft.com/office/drawing/2014/main" id="{9B7B966D-2189-4171-851F-43F9683C6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290</xdr:row>
      <xdr:rowOff>0</xdr:rowOff>
    </xdr:from>
    <xdr:to>
      <xdr:col>3</xdr:col>
      <xdr:colOff>66675</xdr:colOff>
      <xdr:row>291</xdr:row>
      <xdr:rowOff>9525</xdr:rowOff>
    </xdr:to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0E2F387-FEAA-4013-90F1-5C2B653AFEDE}"/>
            </a:ext>
          </a:extLst>
        </xdr:cNvPr>
        <xdr:cNvSpPr txBox="1">
          <a:spLocks noChangeArrowheads="1"/>
        </xdr:cNvSpPr>
      </xdr:nvSpPr>
      <xdr:spPr bwMode="auto">
        <a:xfrm>
          <a:off x="6334125" y="34871025"/>
          <a:ext cx="666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47" name="Picture 1" descr="n">
          <a:extLst>
            <a:ext uri="{FF2B5EF4-FFF2-40B4-BE49-F238E27FC236}">
              <a16:creationId xmlns:a16="http://schemas.microsoft.com/office/drawing/2014/main" id="{E4AA2D11-E898-46F6-8C9F-D03E4E020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290</xdr:row>
      <xdr:rowOff>0</xdr:rowOff>
    </xdr:from>
    <xdr:to>
      <xdr:col>3</xdr:col>
      <xdr:colOff>76200</xdr:colOff>
      <xdr:row>291</xdr:row>
      <xdr:rowOff>9525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7FF1241E-279B-48DE-A473-427C82C29616}"/>
            </a:ext>
          </a:extLst>
        </xdr:cNvPr>
        <xdr:cNvSpPr txBox="1">
          <a:spLocks noChangeArrowheads="1"/>
        </xdr:cNvSpPr>
      </xdr:nvSpPr>
      <xdr:spPr bwMode="auto">
        <a:xfrm>
          <a:off x="6334125" y="34871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290</xdr:row>
      <xdr:rowOff>0</xdr:rowOff>
    </xdr:from>
    <xdr:to>
      <xdr:col>3</xdr:col>
      <xdr:colOff>76200</xdr:colOff>
      <xdr:row>291</xdr:row>
      <xdr:rowOff>9525</xdr:rowOff>
    </xdr:to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FD0A4D2E-309B-4A84-9C3A-A09C53D6306B}"/>
            </a:ext>
          </a:extLst>
        </xdr:cNvPr>
        <xdr:cNvSpPr txBox="1">
          <a:spLocks noChangeArrowheads="1"/>
        </xdr:cNvSpPr>
      </xdr:nvSpPr>
      <xdr:spPr bwMode="auto">
        <a:xfrm>
          <a:off x="6334125" y="34871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50" name="Picture 1" descr="n">
          <a:extLst>
            <a:ext uri="{FF2B5EF4-FFF2-40B4-BE49-F238E27FC236}">
              <a16:creationId xmlns:a16="http://schemas.microsoft.com/office/drawing/2014/main" id="{FFD6ECA0-7F6B-4F46-ADDF-A76EE5C9F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290</xdr:row>
      <xdr:rowOff>0</xdr:rowOff>
    </xdr:from>
    <xdr:to>
      <xdr:col>3</xdr:col>
      <xdr:colOff>76200</xdr:colOff>
      <xdr:row>291</xdr:row>
      <xdr:rowOff>9525</xdr:rowOff>
    </xdr:to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32E5C647-767C-4450-865A-96BCB576F6B2}"/>
            </a:ext>
          </a:extLst>
        </xdr:cNvPr>
        <xdr:cNvSpPr txBox="1">
          <a:spLocks noChangeArrowheads="1"/>
        </xdr:cNvSpPr>
      </xdr:nvSpPr>
      <xdr:spPr bwMode="auto">
        <a:xfrm>
          <a:off x="6334125" y="348710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52" name="Picture 1" descr="n">
          <a:extLst>
            <a:ext uri="{FF2B5EF4-FFF2-40B4-BE49-F238E27FC236}">
              <a16:creationId xmlns:a16="http://schemas.microsoft.com/office/drawing/2014/main" id="{048B05A4-DFB2-460C-97EF-17C3DFCFA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53" name="Picture 1" descr="n">
          <a:extLst>
            <a:ext uri="{FF2B5EF4-FFF2-40B4-BE49-F238E27FC236}">
              <a16:creationId xmlns:a16="http://schemas.microsoft.com/office/drawing/2014/main" id="{2CB05381-CAB7-4447-AC49-7FF6A56D9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54" name="Picture 1" descr="n">
          <a:extLst>
            <a:ext uri="{FF2B5EF4-FFF2-40B4-BE49-F238E27FC236}">
              <a16:creationId xmlns:a16="http://schemas.microsoft.com/office/drawing/2014/main" id="{87D6AD05-F68F-4B25-88A2-EDE705ED3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55" name="Picture 1" descr="n">
          <a:extLst>
            <a:ext uri="{FF2B5EF4-FFF2-40B4-BE49-F238E27FC236}">
              <a16:creationId xmlns:a16="http://schemas.microsoft.com/office/drawing/2014/main" id="{A244BABC-3D5B-49E3-BB05-C8A8F049A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56" name="Picture 1" descr="n">
          <a:extLst>
            <a:ext uri="{FF2B5EF4-FFF2-40B4-BE49-F238E27FC236}">
              <a16:creationId xmlns:a16="http://schemas.microsoft.com/office/drawing/2014/main" id="{07575A56-DC48-428B-80E9-D1A04497F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57" name="Picture 1" descr="n">
          <a:extLst>
            <a:ext uri="{FF2B5EF4-FFF2-40B4-BE49-F238E27FC236}">
              <a16:creationId xmlns:a16="http://schemas.microsoft.com/office/drawing/2014/main" id="{5DC6687E-FAC2-4494-AC21-D832D5B30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58" name="Picture 1" descr="n">
          <a:extLst>
            <a:ext uri="{FF2B5EF4-FFF2-40B4-BE49-F238E27FC236}">
              <a16:creationId xmlns:a16="http://schemas.microsoft.com/office/drawing/2014/main" id="{7AB6985A-B405-49E5-8C1E-494F56C94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59" name="Picture 1" descr="n">
          <a:extLst>
            <a:ext uri="{FF2B5EF4-FFF2-40B4-BE49-F238E27FC236}">
              <a16:creationId xmlns:a16="http://schemas.microsoft.com/office/drawing/2014/main" id="{7CEB43AF-AC22-48E2-A06E-4F160C9AC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60" name="Picture 1" descr="n">
          <a:extLst>
            <a:ext uri="{FF2B5EF4-FFF2-40B4-BE49-F238E27FC236}">
              <a16:creationId xmlns:a16="http://schemas.microsoft.com/office/drawing/2014/main" id="{EE2CE838-318A-4A63-BFCB-57A17DEA2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61" name="Picture 1" descr="n">
          <a:extLst>
            <a:ext uri="{FF2B5EF4-FFF2-40B4-BE49-F238E27FC236}">
              <a16:creationId xmlns:a16="http://schemas.microsoft.com/office/drawing/2014/main" id="{0478660B-51DD-4FCF-8831-16CEFA2EF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62" name="Picture 1" descr="n">
          <a:extLst>
            <a:ext uri="{FF2B5EF4-FFF2-40B4-BE49-F238E27FC236}">
              <a16:creationId xmlns:a16="http://schemas.microsoft.com/office/drawing/2014/main" id="{EBB056C9-7E87-480E-9ADE-A03A67416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63" name="Picture 1" descr="n">
          <a:extLst>
            <a:ext uri="{FF2B5EF4-FFF2-40B4-BE49-F238E27FC236}">
              <a16:creationId xmlns:a16="http://schemas.microsoft.com/office/drawing/2014/main" id="{F36FED0E-6D8A-4624-8595-2D7E43A57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64" name="Picture 1" descr="n">
          <a:extLst>
            <a:ext uri="{FF2B5EF4-FFF2-40B4-BE49-F238E27FC236}">
              <a16:creationId xmlns:a16="http://schemas.microsoft.com/office/drawing/2014/main" id="{8EDEE6C9-D2AC-4240-BDB3-961D434CF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65" name="Picture 1" descr="n">
          <a:extLst>
            <a:ext uri="{FF2B5EF4-FFF2-40B4-BE49-F238E27FC236}">
              <a16:creationId xmlns:a16="http://schemas.microsoft.com/office/drawing/2014/main" id="{AA81ECE5-DF43-4263-9B62-CDC009B7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66" name="Picture 1" descr="n">
          <a:extLst>
            <a:ext uri="{FF2B5EF4-FFF2-40B4-BE49-F238E27FC236}">
              <a16:creationId xmlns:a16="http://schemas.microsoft.com/office/drawing/2014/main" id="{A203101E-A6C5-4D74-9560-92E61CD3F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67" name="Picture 1" descr="n">
          <a:extLst>
            <a:ext uri="{FF2B5EF4-FFF2-40B4-BE49-F238E27FC236}">
              <a16:creationId xmlns:a16="http://schemas.microsoft.com/office/drawing/2014/main" id="{58E5E6CA-6FD4-485D-8FA8-ABBD6F866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68" name="Picture 1" descr="n">
          <a:extLst>
            <a:ext uri="{FF2B5EF4-FFF2-40B4-BE49-F238E27FC236}">
              <a16:creationId xmlns:a16="http://schemas.microsoft.com/office/drawing/2014/main" id="{217BB579-6E81-434B-9A5B-465276B06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290</xdr:row>
      <xdr:rowOff>0</xdr:rowOff>
    </xdr:from>
    <xdr:to>
      <xdr:col>1</xdr:col>
      <xdr:colOff>9525</xdr:colOff>
      <xdr:row>290</xdr:row>
      <xdr:rowOff>9525</xdr:rowOff>
    </xdr:to>
    <xdr:pic>
      <xdr:nvPicPr>
        <xdr:cNvPr id="169" name="Picture 1" descr="n">
          <a:extLst>
            <a:ext uri="{FF2B5EF4-FFF2-40B4-BE49-F238E27FC236}">
              <a16:creationId xmlns:a16="http://schemas.microsoft.com/office/drawing/2014/main" id="{6E965A1F-2FEE-4A7E-9F55-7462CD8BE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871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9525</xdr:colOff>
      <xdr:row>289</xdr:row>
      <xdr:rowOff>9525</xdr:rowOff>
    </xdr:to>
    <xdr:pic>
      <xdr:nvPicPr>
        <xdr:cNvPr id="170" name="Picture 1" descr="n">
          <a:extLst>
            <a:ext uri="{FF2B5EF4-FFF2-40B4-BE49-F238E27FC236}">
              <a16:creationId xmlns:a16="http://schemas.microsoft.com/office/drawing/2014/main" id="{424C1DB7-911D-4505-9AFE-6E9DF240D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67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9525</xdr:colOff>
      <xdr:row>289</xdr:row>
      <xdr:rowOff>9525</xdr:rowOff>
    </xdr:to>
    <xdr:pic>
      <xdr:nvPicPr>
        <xdr:cNvPr id="171" name="Picture 1" descr="n">
          <a:extLst>
            <a:ext uri="{FF2B5EF4-FFF2-40B4-BE49-F238E27FC236}">
              <a16:creationId xmlns:a16="http://schemas.microsoft.com/office/drawing/2014/main" id="{9D81F6A5-3855-483D-B34F-AF67A3D8E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67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9525</xdr:colOff>
      <xdr:row>289</xdr:row>
      <xdr:rowOff>9525</xdr:rowOff>
    </xdr:to>
    <xdr:pic>
      <xdr:nvPicPr>
        <xdr:cNvPr id="172" name="Picture 1" descr="n">
          <a:extLst>
            <a:ext uri="{FF2B5EF4-FFF2-40B4-BE49-F238E27FC236}">
              <a16:creationId xmlns:a16="http://schemas.microsoft.com/office/drawing/2014/main" id="{4C43901B-AF7F-4F4E-9E1A-698258F4F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67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9525</xdr:colOff>
      <xdr:row>289</xdr:row>
      <xdr:rowOff>9525</xdr:rowOff>
    </xdr:to>
    <xdr:pic>
      <xdr:nvPicPr>
        <xdr:cNvPr id="173" name="Picture 1" descr="n">
          <a:extLst>
            <a:ext uri="{FF2B5EF4-FFF2-40B4-BE49-F238E27FC236}">
              <a16:creationId xmlns:a16="http://schemas.microsoft.com/office/drawing/2014/main" id="{560F7ED2-5CD6-4F6D-BC58-2AFBB9300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67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9525</xdr:colOff>
      <xdr:row>289</xdr:row>
      <xdr:rowOff>9525</xdr:rowOff>
    </xdr:to>
    <xdr:pic>
      <xdr:nvPicPr>
        <xdr:cNvPr id="174" name="Picture 1" descr="n">
          <a:extLst>
            <a:ext uri="{FF2B5EF4-FFF2-40B4-BE49-F238E27FC236}">
              <a16:creationId xmlns:a16="http://schemas.microsoft.com/office/drawing/2014/main" id="{B967DF42-8A24-4EC8-9F9D-81E1987D9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67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9525</xdr:colOff>
      <xdr:row>289</xdr:row>
      <xdr:rowOff>9525</xdr:rowOff>
    </xdr:to>
    <xdr:pic>
      <xdr:nvPicPr>
        <xdr:cNvPr id="175" name="Picture 1" descr="n">
          <a:extLst>
            <a:ext uri="{FF2B5EF4-FFF2-40B4-BE49-F238E27FC236}">
              <a16:creationId xmlns:a16="http://schemas.microsoft.com/office/drawing/2014/main" id="{3E422281-1C80-4BE3-B9BF-55B8F8D34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67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9525</xdr:colOff>
      <xdr:row>289</xdr:row>
      <xdr:rowOff>9525</xdr:rowOff>
    </xdr:to>
    <xdr:pic>
      <xdr:nvPicPr>
        <xdr:cNvPr id="176" name="Picture 1" descr="n">
          <a:extLst>
            <a:ext uri="{FF2B5EF4-FFF2-40B4-BE49-F238E27FC236}">
              <a16:creationId xmlns:a16="http://schemas.microsoft.com/office/drawing/2014/main" id="{33ABB42A-A318-4AFF-B34F-70A41D1D1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67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9525</xdr:colOff>
      <xdr:row>289</xdr:row>
      <xdr:rowOff>9525</xdr:rowOff>
    </xdr:to>
    <xdr:pic>
      <xdr:nvPicPr>
        <xdr:cNvPr id="177" name="Picture 1" descr="n">
          <a:extLst>
            <a:ext uri="{FF2B5EF4-FFF2-40B4-BE49-F238E27FC236}">
              <a16:creationId xmlns:a16="http://schemas.microsoft.com/office/drawing/2014/main" id="{88B082C4-9142-4F0C-A117-71EBD99F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67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9525</xdr:colOff>
      <xdr:row>289</xdr:row>
      <xdr:rowOff>9525</xdr:rowOff>
    </xdr:to>
    <xdr:pic>
      <xdr:nvPicPr>
        <xdr:cNvPr id="178" name="Picture 1" descr="n">
          <a:extLst>
            <a:ext uri="{FF2B5EF4-FFF2-40B4-BE49-F238E27FC236}">
              <a16:creationId xmlns:a16="http://schemas.microsoft.com/office/drawing/2014/main" id="{21737AE4-FC23-426B-8912-FA267FFFE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67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9525</xdr:colOff>
      <xdr:row>289</xdr:row>
      <xdr:rowOff>9525</xdr:rowOff>
    </xdr:to>
    <xdr:pic>
      <xdr:nvPicPr>
        <xdr:cNvPr id="179" name="Picture 1" descr="n">
          <a:extLst>
            <a:ext uri="{FF2B5EF4-FFF2-40B4-BE49-F238E27FC236}">
              <a16:creationId xmlns:a16="http://schemas.microsoft.com/office/drawing/2014/main" id="{369D4243-5CCD-43BE-A2F7-0B4D17A66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67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9525</xdr:colOff>
      <xdr:row>289</xdr:row>
      <xdr:rowOff>9525</xdr:rowOff>
    </xdr:to>
    <xdr:pic>
      <xdr:nvPicPr>
        <xdr:cNvPr id="180" name="Picture 1" descr="n">
          <a:extLst>
            <a:ext uri="{FF2B5EF4-FFF2-40B4-BE49-F238E27FC236}">
              <a16:creationId xmlns:a16="http://schemas.microsoft.com/office/drawing/2014/main" id="{89668940-89F6-4F8B-A31A-245BA8D30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67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289</xdr:row>
      <xdr:rowOff>0</xdr:rowOff>
    </xdr:from>
    <xdr:to>
      <xdr:col>1</xdr:col>
      <xdr:colOff>9525</xdr:colOff>
      <xdr:row>289</xdr:row>
      <xdr:rowOff>9525</xdr:rowOff>
    </xdr:to>
    <xdr:pic>
      <xdr:nvPicPr>
        <xdr:cNvPr id="181" name="Picture 1" descr="n">
          <a:extLst>
            <a:ext uri="{FF2B5EF4-FFF2-40B4-BE49-F238E27FC236}">
              <a16:creationId xmlns:a16="http://schemas.microsoft.com/office/drawing/2014/main" id="{7C60CE41-7554-4D1A-9EC9-EEABC8073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3467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07"/>
  <sheetViews>
    <sheetView tabSelected="1" view="pageBreakPreview" topLeftCell="A270" zoomScaleNormal="100" zoomScaleSheetLayoutView="100" workbookViewId="0">
      <selection activeCell="F285" sqref="F285"/>
    </sheetView>
  </sheetViews>
  <sheetFormatPr defaultRowHeight="15" x14ac:dyDescent="0.25"/>
  <cols>
    <col min="1" max="1" width="10.85546875" style="43" customWidth="1"/>
    <col min="2" max="2" width="66" style="43" customWidth="1"/>
    <col min="3" max="3" width="31.85546875" style="62" customWidth="1"/>
    <col min="4" max="4" width="21.140625" style="46" customWidth="1"/>
    <col min="5" max="5" width="24" style="26" customWidth="1"/>
    <col min="6" max="6" width="17.85546875" style="46" customWidth="1"/>
    <col min="7" max="7" width="9.140625" style="26"/>
    <col min="8" max="16384" width="9.140625" style="1"/>
  </cols>
  <sheetData>
    <row r="3" spans="1:6" ht="18.75" x14ac:dyDescent="0.3">
      <c r="B3" s="44" t="s">
        <v>9</v>
      </c>
      <c r="C3" s="45"/>
    </row>
    <row r="4" spans="1:6" ht="18.75" x14ac:dyDescent="0.3">
      <c r="B4" s="47"/>
      <c r="C4" s="48"/>
    </row>
    <row r="5" spans="1:6" ht="18.75" x14ac:dyDescent="0.25">
      <c r="B5" s="49" t="s">
        <v>171</v>
      </c>
      <c r="C5" s="48"/>
    </row>
    <row r="6" spans="1:6" ht="18.75" x14ac:dyDescent="0.3">
      <c r="B6" s="47"/>
      <c r="C6" s="48"/>
    </row>
    <row r="7" spans="1:6" ht="18.75" x14ac:dyDescent="0.3">
      <c r="B7" s="47" t="s">
        <v>0</v>
      </c>
      <c r="C7" s="48"/>
    </row>
    <row r="8" spans="1:6" ht="18.75" x14ac:dyDescent="0.3">
      <c r="B8" s="50" t="s">
        <v>1</v>
      </c>
      <c r="C8" s="45"/>
      <c r="D8" s="51"/>
    </row>
    <row r="9" spans="1:6" ht="18.75" x14ac:dyDescent="0.3">
      <c r="B9" s="50" t="s">
        <v>2</v>
      </c>
      <c r="C9" s="45"/>
      <c r="D9" s="51"/>
    </row>
    <row r="10" spans="1:6" ht="18.75" x14ac:dyDescent="0.3">
      <c r="B10" s="50" t="s">
        <v>3</v>
      </c>
      <c r="C10" s="45"/>
      <c r="D10" s="51"/>
    </row>
    <row r="12" spans="1:6" ht="37.5" x14ac:dyDescent="0.25">
      <c r="A12" s="45" t="s">
        <v>4</v>
      </c>
      <c r="B12" s="45" t="s">
        <v>5</v>
      </c>
      <c r="C12" s="45" t="s">
        <v>41</v>
      </c>
      <c r="D12" s="52" t="s">
        <v>6</v>
      </c>
      <c r="E12" s="2" t="s">
        <v>7</v>
      </c>
      <c r="F12" s="129" t="s">
        <v>8</v>
      </c>
    </row>
    <row r="13" spans="1:6" ht="18.75" x14ac:dyDescent="0.25">
      <c r="A13" s="45"/>
      <c r="B13" s="45" t="s">
        <v>42</v>
      </c>
      <c r="C13" s="45"/>
      <c r="D13" s="52"/>
      <c r="E13" s="2"/>
      <c r="F13" s="129"/>
    </row>
    <row r="14" spans="1:6" ht="18.75" x14ac:dyDescent="0.25">
      <c r="A14" s="45"/>
      <c r="B14" s="53" t="s">
        <v>21</v>
      </c>
      <c r="C14" s="54"/>
      <c r="D14" s="52"/>
      <c r="E14" s="2"/>
      <c r="F14" s="129"/>
    </row>
    <row r="15" spans="1:6" ht="18.75" x14ac:dyDescent="0.25">
      <c r="A15" s="45"/>
      <c r="B15" s="53" t="s">
        <v>20</v>
      </c>
      <c r="C15" s="54"/>
      <c r="D15" s="52"/>
      <c r="E15" s="2"/>
      <c r="F15" s="129"/>
    </row>
    <row r="16" spans="1:6" ht="409.5" x14ac:dyDescent="0.25">
      <c r="A16" s="45"/>
      <c r="B16" s="53" t="s">
        <v>43</v>
      </c>
      <c r="C16" s="54"/>
      <c r="D16" s="52"/>
      <c r="E16" s="2"/>
      <c r="F16" s="129"/>
    </row>
    <row r="17" spans="1:7" ht="346.5" x14ac:dyDescent="0.25">
      <c r="A17" s="45"/>
      <c r="B17" s="53" t="s">
        <v>44</v>
      </c>
      <c r="C17" s="54"/>
      <c r="D17" s="52"/>
      <c r="E17" s="2"/>
      <c r="F17" s="129"/>
    </row>
    <row r="18" spans="1:7" ht="18.75" x14ac:dyDescent="0.3">
      <c r="B18" s="50" t="s">
        <v>10</v>
      </c>
      <c r="C18" s="45"/>
      <c r="D18" s="55"/>
      <c r="E18" s="3"/>
      <c r="F18" s="55"/>
    </row>
    <row r="19" spans="1:7" ht="18.75" x14ac:dyDescent="0.3">
      <c r="B19" s="50" t="s">
        <v>14</v>
      </c>
      <c r="C19" s="45"/>
      <c r="D19" s="55"/>
      <c r="E19" s="3"/>
      <c r="F19" s="55"/>
    </row>
    <row r="20" spans="1:7" ht="94.5" x14ac:dyDescent="0.25">
      <c r="A20" s="56"/>
      <c r="B20" s="53" t="s">
        <v>22</v>
      </c>
      <c r="C20" s="54"/>
      <c r="D20" s="57"/>
      <c r="E20" s="4"/>
      <c r="F20" s="57"/>
    </row>
    <row r="21" spans="1:7" ht="15.75" x14ac:dyDescent="0.25">
      <c r="A21" s="56"/>
      <c r="B21" s="58"/>
      <c r="C21" s="54"/>
      <c r="D21" s="57"/>
      <c r="E21" s="4"/>
      <c r="F21" s="57"/>
    </row>
    <row r="22" spans="1:7" ht="47.25" x14ac:dyDescent="0.25">
      <c r="A22" s="59" t="s">
        <v>23</v>
      </c>
      <c r="B22" s="58" t="s">
        <v>108</v>
      </c>
      <c r="C22" s="54"/>
      <c r="D22" s="57"/>
      <c r="E22" s="4"/>
      <c r="F22" s="57"/>
    </row>
    <row r="23" spans="1:7" ht="63" x14ac:dyDescent="0.25">
      <c r="A23" s="59"/>
      <c r="B23" s="60" t="s">
        <v>175</v>
      </c>
      <c r="C23" s="61" t="s">
        <v>24</v>
      </c>
      <c r="D23" s="57">
        <v>1</v>
      </c>
      <c r="E23" s="4">
        <v>0</v>
      </c>
      <c r="F23" s="57">
        <f>D23*E23</f>
        <v>0</v>
      </c>
    </row>
    <row r="24" spans="1:7" ht="15.75" x14ac:dyDescent="0.25">
      <c r="A24" s="59"/>
      <c r="B24" s="60"/>
      <c r="C24" s="61"/>
      <c r="D24" s="57"/>
      <c r="E24" s="4"/>
      <c r="F24" s="57"/>
    </row>
    <row r="25" spans="1:7" ht="15.75" x14ac:dyDescent="0.25">
      <c r="A25" s="59"/>
      <c r="B25" s="60" t="s">
        <v>172</v>
      </c>
      <c r="C25" s="61" t="s">
        <v>26</v>
      </c>
      <c r="D25" s="57">
        <v>12.45</v>
      </c>
      <c r="E25" s="4">
        <v>0</v>
      </c>
      <c r="F25" s="57">
        <f>D25*E25</f>
        <v>0</v>
      </c>
    </row>
    <row r="26" spans="1:7" ht="15.75" x14ac:dyDescent="0.25">
      <c r="A26" s="59"/>
      <c r="B26" s="56"/>
      <c r="C26" s="61"/>
      <c r="D26" s="57"/>
      <c r="E26" s="4"/>
      <c r="F26" s="57"/>
    </row>
    <row r="27" spans="1:7" ht="31.5" x14ac:dyDescent="0.25">
      <c r="A27" s="59"/>
      <c r="B27" s="60" t="s">
        <v>220</v>
      </c>
      <c r="C27" s="61" t="s">
        <v>26</v>
      </c>
      <c r="D27" s="57">
        <v>11.63</v>
      </c>
      <c r="E27" s="4">
        <v>0</v>
      </c>
      <c r="F27" s="57">
        <f>D27*E27</f>
        <v>0</v>
      </c>
    </row>
    <row r="28" spans="1:7" ht="15.75" x14ac:dyDescent="0.25">
      <c r="A28" s="59"/>
      <c r="B28" s="56"/>
      <c r="C28" s="61"/>
      <c r="D28" s="57"/>
      <c r="E28" s="4"/>
      <c r="F28" s="57"/>
    </row>
    <row r="29" spans="1:7" s="5" customFormat="1" ht="47.25" x14ac:dyDescent="0.25">
      <c r="A29" s="59" t="s">
        <v>25</v>
      </c>
      <c r="B29" s="58" t="s">
        <v>173</v>
      </c>
      <c r="C29" s="54"/>
      <c r="D29" s="57"/>
      <c r="E29" s="4"/>
      <c r="F29" s="57"/>
      <c r="G29" s="27"/>
    </row>
    <row r="30" spans="1:7" s="5" customFormat="1" ht="15.75" x14ac:dyDescent="0.25">
      <c r="A30" s="59"/>
      <c r="B30" s="56" t="s">
        <v>174</v>
      </c>
      <c r="C30" s="61" t="s">
        <v>34</v>
      </c>
      <c r="D30" s="57">
        <v>2</v>
      </c>
      <c r="E30" s="4">
        <v>0</v>
      </c>
      <c r="F30" s="57">
        <f>D30*E30</f>
        <v>0</v>
      </c>
      <c r="G30" s="27"/>
    </row>
    <row r="31" spans="1:7" ht="15.75" x14ac:dyDescent="0.25">
      <c r="A31" s="59"/>
      <c r="B31" s="56"/>
      <c r="C31" s="61"/>
      <c r="D31" s="57"/>
      <c r="E31" s="4"/>
      <c r="F31" s="57"/>
    </row>
    <row r="32" spans="1:7" ht="31.5" x14ac:dyDescent="0.25">
      <c r="A32" s="59" t="s">
        <v>27</v>
      </c>
      <c r="B32" s="58" t="s">
        <v>109</v>
      </c>
      <c r="C32" s="54"/>
      <c r="D32" s="57"/>
      <c r="E32" s="4"/>
      <c r="F32" s="57"/>
    </row>
    <row r="33" spans="1:7" ht="47.25" x14ac:dyDescent="0.25">
      <c r="A33" s="59"/>
      <c r="B33" s="60" t="s">
        <v>176</v>
      </c>
      <c r="C33" s="61" t="s">
        <v>24</v>
      </c>
      <c r="D33" s="57">
        <v>1</v>
      </c>
      <c r="E33" s="4">
        <v>0</v>
      </c>
      <c r="F33" s="57">
        <f>D33*E33</f>
        <v>0</v>
      </c>
    </row>
    <row r="34" spans="1:7" ht="15.75" x14ac:dyDescent="0.25">
      <c r="A34" s="59"/>
      <c r="B34" s="56"/>
    </row>
    <row r="35" spans="1:7" ht="47.25" x14ac:dyDescent="0.25">
      <c r="A35" s="59" t="s">
        <v>28</v>
      </c>
      <c r="B35" s="58" t="s">
        <v>110</v>
      </c>
      <c r="C35" s="61" t="s">
        <v>26</v>
      </c>
      <c r="D35" s="57">
        <v>21.39</v>
      </c>
      <c r="E35" s="4">
        <v>0</v>
      </c>
      <c r="F35" s="57">
        <f>D35*E35</f>
        <v>0</v>
      </c>
    </row>
    <row r="36" spans="1:7" ht="15.75" x14ac:dyDescent="0.25">
      <c r="A36" s="59"/>
      <c r="B36" s="56"/>
    </row>
    <row r="37" spans="1:7" ht="63" x14ac:dyDescent="0.25">
      <c r="A37" s="59" t="s">
        <v>29</v>
      </c>
      <c r="B37" s="58" t="s">
        <v>177</v>
      </c>
      <c r="C37" s="61" t="s">
        <v>26</v>
      </c>
      <c r="D37" s="57">
        <v>19.010000000000002</v>
      </c>
      <c r="E37" s="4">
        <v>0</v>
      </c>
      <c r="F37" s="57">
        <f>D37*E37</f>
        <v>0</v>
      </c>
    </row>
    <row r="38" spans="1:7" s="6" customFormat="1" ht="15.75" x14ac:dyDescent="0.25">
      <c r="A38" s="59"/>
      <c r="B38" s="58"/>
      <c r="C38" s="54"/>
      <c r="D38" s="57"/>
      <c r="E38" s="4"/>
      <c r="F38" s="57"/>
      <c r="G38" s="28"/>
    </row>
    <row r="39" spans="1:7" s="8" customFormat="1" ht="15.75" x14ac:dyDescent="0.25">
      <c r="A39" s="59"/>
      <c r="B39" s="63" t="s">
        <v>148</v>
      </c>
      <c r="C39" s="64"/>
      <c r="D39" s="65"/>
      <c r="E39" s="7"/>
      <c r="F39" s="65">
        <f>SUM(F21:F37)</f>
        <v>0</v>
      </c>
      <c r="G39" s="29"/>
    </row>
    <row r="40" spans="1:7" ht="15.75" x14ac:dyDescent="0.25">
      <c r="A40" s="61"/>
      <c r="B40" s="56"/>
    </row>
    <row r="41" spans="1:7" s="10" customFormat="1" ht="18.75" x14ac:dyDescent="0.3">
      <c r="A41" s="66"/>
      <c r="B41" s="50" t="s">
        <v>19</v>
      </c>
      <c r="C41" s="45"/>
      <c r="D41" s="67"/>
      <c r="E41" s="9"/>
      <c r="F41" s="67"/>
      <c r="G41" s="30"/>
    </row>
    <row r="42" spans="1:7" s="10" customFormat="1" ht="18.75" x14ac:dyDescent="0.3">
      <c r="A42" s="66"/>
      <c r="B42" s="50"/>
      <c r="C42" s="45"/>
      <c r="D42" s="67"/>
      <c r="E42" s="9"/>
      <c r="F42" s="67"/>
      <c r="G42" s="30"/>
    </row>
    <row r="43" spans="1:7" s="10" customFormat="1" ht="15.75" x14ac:dyDescent="0.25">
      <c r="A43" s="66" t="s">
        <v>23</v>
      </c>
      <c r="B43" s="68" t="s">
        <v>45</v>
      </c>
      <c r="C43" s="54" t="s">
        <v>24</v>
      </c>
      <c r="D43" s="57">
        <v>1</v>
      </c>
      <c r="E43" s="4">
        <v>0</v>
      </c>
      <c r="F43" s="57">
        <f>D43*E43</f>
        <v>0</v>
      </c>
      <c r="G43" s="30"/>
    </row>
    <row r="44" spans="1:7" s="10" customFormat="1" ht="18.75" x14ac:dyDescent="0.25">
      <c r="A44" s="66"/>
      <c r="B44" s="68"/>
      <c r="C44" s="45"/>
      <c r="D44" s="67"/>
      <c r="E44" s="9"/>
      <c r="F44" s="67"/>
      <c r="G44" s="30"/>
    </row>
    <row r="45" spans="1:7" ht="31.5" x14ac:dyDescent="0.25">
      <c r="A45" s="59" t="s">
        <v>25</v>
      </c>
      <c r="B45" s="68" t="s">
        <v>163</v>
      </c>
      <c r="C45" s="54" t="s">
        <v>34</v>
      </c>
      <c r="D45" s="57">
        <v>2</v>
      </c>
      <c r="E45" s="4">
        <v>0</v>
      </c>
      <c r="F45" s="57">
        <f>D45*E45</f>
        <v>0</v>
      </c>
    </row>
    <row r="46" spans="1:7" ht="15.75" x14ac:dyDescent="0.25">
      <c r="A46" s="59"/>
      <c r="B46" s="68"/>
      <c r="C46" s="54"/>
      <c r="D46" s="57"/>
      <c r="E46" s="4"/>
      <c r="F46" s="57"/>
    </row>
    <row r="47" spans="1:7" s="10" customFormat="1" ht="31.5" x14ac:dyDescent="0.25">
      <c r="A47" s="59" t="s">
        <v>27</v>
      </c>
      <c r="B47" s="68" t="s">
        <v>162</v>
      </c>
      <c r="C47" s="54" t="s">
        <v>24</v>
      </c>
      <c r="D47" s="57">
        <v>1</v>
      </c>
      <c r="E47" s="4">
        <v>0</v>
      </c>
      <c r="F47" s="57">
        <f>D47*E47</f>
        <v>0</v>
      </c>
      <c r="G47" s="30"/>
    </row>
    <row r="48" spans="1:7" s="10" customFormat="1" ht="15.75" x14ac:dyDescent="0.25">
      <c r="A48" s="59"/>
      <c r="B48" s="68"/>
      <c r="C48" s="54"/>
      <c r="D48" s="57"/>
      <c r="E48" s="4"/>
      <c r="F48" s="57"/>
      <c r="G48" s="30"/>
    </row>
    <row r="49" spans="1:7" s="6" customFormat="1" ht="47.25" x14ac:dyDescent="0.25">
      <c r="A49" s="59" t="s">
        <v>28</v>
      </c>
      <c r="B49" s="58" t="s">
        <v>178</v>
      </c>
      <c r="C49" s="54" t="s">
        <v>26</v>
      </c>
      <c r="D49" s="57">
        <v>19.850000000000001</v>
      </c>
      <c r="E49" s="4">
        <v>0</v>
      </c>
      <c r="F49" s="57">
        <f>D49*E49</f>
        <v>0</v>
      </c>
      <c r="G49" s="28"/>
    </row>
    <row r="50" spans="1:7" s="10" customFormat="1" ht="15.75" x14ac:dyDescent="0.25">
      <c r="A50" s="59"/>
      <c r="B50" s="68"/>
      <c r="C50" s="54"/>
      <c r="D50" s="57"/>
      <c r="E50" s="4"/>
      <c r="F50" s="57"/>
      <c r="G50" s="30"/>
    </row>
    <row r="51" spans="1:7" s="10" customFormat="1" ht="47.25" x14ac:dyDescent="0.25">
      <c r="A51" s="59" t="s">
        <v>29</v>
      </c>
      <c r="B51" s="68" t="s">
        <v>164</v>
      </c>
      <c r="C51" s="54" t="s">
        <v>24</v>
      </c>
      <c r="D51" s="57">
        <v>1</v>
      </c>
      <c r="E51" s="4">
        <v>0</v>
      </c>
      <c r="F51" s="57">
        <f>D51*E51</f>
        <v>0</v>
      </c>
      <c r="G51" s="30"/>
    </row>
    <row r="52" spans="1:7" s="10" customFormat="1" ht="15.75" x14ac:dyDescent="0.25">
      <c r="A52" s="59"/>
      <c r="B52" s="68"/>
      <c r="C52" s="54"/>
      <c r="D52" s="57"/>
      <c r="E52" s="4"/>
      <c r="F52" s="57"/>
      <c r="G52" s="30"/>
    </row>
    <row r="53" spans="1:7" s="8" customFormat="1" ht="15.75" x14ac:dyDescent="0.25">
      <c r="A53" s="59"/>
      <c r="B53" s="63" t="s">
        <v>149</v>
      </c>
      <c r="C53" s="64"/>
      <c r="D53" s="65"/>
      <c r="E53" s="7"/>
      <c r="F53" s="65">
        <f>SUM(F42:F51)</f>
        <v>0</v>
      </c>
      <c r="G53" s="29"/>
    </row>
    <row r="54" spans="1:7" s="10" customFormat="1" ht="18.75" x14ac:dyDescent="0.25">
      <c r="A54" s="66"/>
      <c r="B54" s="68"/>
      <c r="C54" s="45"/>
      <c r="D54" s="67"/>
      <c r="E54" s="9"/>
      <c r="F54" s="67"/>
      <c r="G54" s="30"/>
    </row>
    <row r="55" spans="1:7" s="10" customFormat="1" ht="18.75" x14ac:dyDescent="0.3">
      <c r="A55" s="66"/>
      <c r="B55" s="50" t="s">
        <v>15</v>
      </c>
      <c r="C55" s="45"/>
      <c r="D55" s="67"/>
      <c r="E55" s="9"/>
      <c r="F55" s="67"/>
      <c r="G55" s="30"/>
    </row>
    <row r="56" spans="1:7" s="10" customFormat="1" x14ac:dyDescent="0.25">
      <c r="A56" s="66"/>
      <c r="B56" s="69"/>
      <c r="C56" s="70"/>
      <c r="D56" s="67"/>
      <c r="E56" s="9"/>
      <c r="F56" s="67"/>
      <c r="G56" s="30"/>
    </row>
    <row r="57" spans="1:7" s="10" customFormat="1" ht="78.75" x14ac:dyDescent="0.25">
      <c r="A57" s="59" t="s">
        <v>23</v>
      </c>
      <c r="B57" s="58" t="s">
        <v>38</v>
      </c>
      <c r="C57" s="54" t="s">
        <v>26</v>
      </c>
      <c r="D57" s="57">
        <v>19.850000000000001</v>
      </c>
      <c r="E57" s="4">
        <v>0</v>
      </c>
      <c r="F57" s="57">
        <f>D57*E57</f>
        <v>0</v>
      </c>
      <c r="G57" s="30"/>
    </row>
    <row r="58" spans="1:7" s="10" customFormat="1" ht="15.75" x14ac:dyDescent="0.25">
      <c r="A58" s="59"/>
      <c r="B58" s="58"/>
      <c r="C58" s="54"/>
      <c r="D58" s="57"/>
      <c r="E58" s="4"/>
      <c r="F58" s="57"/>
      <c r="G58" s="30"/>
    </row>
    <row r="59" spans="1:7" s="10" customFormat="1" ht="78.75" x14ac:dyDescent="0.25">
      <c r="A59" s="59" t="s">
        <v>25</v>
      </c>
      <c r="B59" s="58" t="s">
        <v>39</v>
      </c>
      <c r="C59" s="54" t="s">
        <v>26</v>
      </c>
      <c r="D59" s="57">
        <v>19.850000000000001</v>
      </c>
      <c r="E59" s="4">
        <v>0</v>
      </c>
      <c r="F59" s="57">
        <f>D59*E59</f>
        <v>0</v>
      </c>
      <c r="G59" s="30"/>
    </row>
    <row r="60" spans="1:7" s="10" customFormat="1" ht="15.75" x14ac:dyDescent="0.25">
      <c r="A60" s="59"/>
      <c r="B60" s="58"/>
      <c r="C60" s="54"/>
      <c r="D60" s="57"/>
      <c r="E60" s="4"/>
      <c r="F60" s="57"/>
      <c r="G60" s="30"/>
    </row>
    <row r="61" spans="1:7" s="10" customFormat="1" ht="47.25" x14ac:dyDescent="0.25">
      <c r="A61" s="59" t="s">
        <v>27</v>
      </c>
      <c r="B61" s="58" t="s">
        <v>168</v>
      </c>
      <c r="C61" s="54" t="s">
        <v>26</v>
      </c>
      <c r="D61" s="57">
        <v>39.340000000000003</v>
      </c>
      <c r="E61" s="4">
        <v>0</v>
      </c>
      <c r="F61" s="57">
        <f>D61*E61</f>
        <v>0</v>
      </c>
      <c r="G61" s="30"/>
    </row>
    <row r="62" spans="1:7" s="11" customFormat="1" ht="15.75" x14ac:dyDescent="0.25">
      <c r="A62" s="59"/>
      <c r="B62" s="58"/>
      <c r="C62" s="54"/>
      <c r="D62" s="57"/>
      <c r="E62" s="4"/>
      <c r="F62" s="57"/>
      <c r="G62" s="31"/>
    </row>
    <row r="63" spans="1:7" s="8" customFormat="1" ht="15.75" x14ac:dyDescent="0.25">
      <c r="A63" s="59"/>
      <c r="B63" s="63" t="s">
        <v>150</v>
      </c>
      <c r="C63" s="64"/>
      <c r="D63" s="65"/>
      <c r="E63" s="7"/>
      <c r="F63" s="65">
        <f>SUM(F56:F61)</f>
        <v>0</v>
      </c>
      <c r="G63" s="29"/>
    </row>
    <row r="64" spans="1:7" s="10" customFormat="1" ht="15.75" x14ac:dyDescent="0.25">
      <c r="A64" s="59"/>
      <c r="B64" s="56"/>
      <c r="C64" s="61"/>
      <c r="D64" s="57"/>
      <c r="E64" s="4"/>
      <c r="F64" s="57"/>
      <c r="G64" s="30"/>
    </row>
    <row r="65" spans="1:7" ht="18.75" x14ac:dyDescent="0.3">
      <c r="A65" s="66"/>
      <c r="B65" s="50" t="s">
        <v>11</v>
      </c>
      <c r="C65" s="45"/>
      <c r="D65" s="55"/>
      <c r="E65" s="3"/>
      <c r="F65" s="55"/>
    </row>
    <row r="66" spans="1:7" s="10" customFormat="1" ht="18.75" x14ac:dyDescent="0.3">
      <c r="A66" s="66"/>
      <c r="B66" s="50" t="s">
        <v>16</v>
      </c>
      <c r="C66" s="45"/>
      <c r="D66" s="55"/>
      <c r="E66" s="3"/>
      <c r="F66" s="55"/>
      <c r="G66" s="30"/>
    </row>
    <row r="67" spans="1:7" s="10" customFormat="1" ht="18.75" x14ac:dyDescent="0.3">
      <c r="A67" s="66"/>
      <c r="B67" s="50"/>
      <c r="C67" s="45"/>
      <c r="D67" s="55"/>
      <c r="E67" s="3"/>
      <c r="F67" s="55"/>
      <c r="G67" s="30"/>
    </row>
    <row r="68" spans="1:7" s="10" customFormat="1" ht="18.75" x14ac:dyDescent="0.25">
      <c r="A68" s="66"/>
      <c r="B68" s="71" t="s">
        <v>58</v>
      </c>
      <c r="C68" s="45"/>
      <c r="D68" s="55"/>
      <c r="E68" s="3"/>
      <c r="F68" s="55"/>
      <c r="G68" s="30"/>
    </row>
    <row r="69" spans="1:7" s="10" customFormat="1" ht="31.5" x14ac:dyDescent="0.25">
      <c r="A69" s="66"/>
      <c r="B69" s="72" t="s">
        <v>46</v>
      </c>
      <c r="C69" s="45"/>
      <c r="D69" s="55"/>
      <c r="E69" s="3"/>
      <c r="F69" s="55"/>
      <c r="G69" s="30"/>
    </row>
    <row r="70" spans="1:7" s="10" customFormat="1" ht="18.75" x14ac:dyDescent="0.25">
      <c r="A70" s="66"/>
      <c r="B70" s="72" t="s">
        <v>59</v>
      </c>
      <c r="C70" s="45"/>
      <c r="D70" s="55"/>
      <c r="E70" s="3"/>
      <c r="F70" s="55"/>
      <c r="G70" s="30"/>
    </row>
    <row r="71" spans="1:7" s="10" customFormat="1" ht="173.25" x14ac:dyDescent="0.25">
      <c r="A71" s="66"/>
      <c r="B71" s="73" t="s">
        <v>47</v>
      </c>
      <c r="C71" s="45"/>
      <c r="D71" s="55"/>
      <c r="E71" s="3"/>
      <c r="F71" s="55"/>
      <c r="G71" s="30"/>
    </row>
    <row r="72" spans="1:7" s="10" customFormat="1" ht="18.75" x14ac:dyDescent="0.25">
      <c r="A72" s="66"/>
      <c r="B72" s="73" t="s">
        <v>48</v>
      </c>
      <c r="C72" s="45"/>
      <c r="D72" s="55"/>
      <c r="E72" s="3"/>
      <c r="F72" s="55"/>
      <c r="G72" s="30"/>
    </row>
    <row r="73" spans="1:7" s="10" customFormat="1" ht="126" x14ac:dyDescent="0.25">
      <c r="A73" s="66"/>
      <c r="B73" s="74" t="s">
        <v>60</v>
      </c>
      <c r="C73" s="45"/>
      <c r="D73" s="55"/>
      <c r="E73" s="3"/>
      <c r="F73" s="55"/>
      <c r="G73" s="30"/>
    </row>
    <row r="74" spans="1:7" s="10" customFormat="1" ht="18.75" x14ac:dyDescent="0.25">
      <c r="A74" s="66"/>
      <c r="B74" s="75" t="s">
        <v>49</v>
      </c>
      <c r="C74" s="45"/>
      <c r="D74" s="55"/>
      <c r="E74" s="3"/>
      <c r="F74" s="55"/>
      <c r="G74" s="30"/>
    </row>
    <row r="75" spans="1:7" s="10" customFormat="1" ht="78.75" x14ac:dyDescent="0.25">
      <c r="A75" s="66"/>
      <c r="B75" s="76" t="s">
        <v>50</v>
      </c>
      <c r="C75" s="45"/>
      <c r="D75" s="55"/>
      <c r="E75" s="3"/>
      <c r="F75" s="55"/>
      <c r="G75" s="30"/>
    </row>
    <row r="76" spans="1:7" s="10" customFormat="1" ht="18.75" x14ac:dyDescent="0.25">
      <c r="A76" s="66"/>
      <c r="B76" s="76" t="s">
        <v>51</v>
      </c>
      <c r="C76" s="45"/>
      <c r="D76" s="55"/>
      <c r="E76" s="3"/>
      <c r="F76" s="55"/>
      <c r="G76" s="30"/>
    </row>
    <row r="77" spans="1:7" s="10" customFormat="1" ht="18.75" x14ac:dyDescent="0.25">
      <c r="A77" s="66"/>
      <c r="B77" s="75" t="s">
        <v>52</v>
      </c>
      <c r="C77" s="45"/>
      <c r="D77" s="55"/>
      <c r="E77" s="3"/>
      <c r="F77" s="55"/>
      <c r="G77" s="30"/>
    </row>
    <row r="78" spans="1:7" s="10" customFormat="1" ht="141.75" x14ac:dyDescent="0.25">
      <c r="A78" s="66"/>
      <c r="B78" s="76" t="s">
        <v>221</v>
      </c>
      <c r="C78" s="45"/>
      <c r="D78" s="55"/>
      <c r="E78" s="3"/>
      <c r="F78" s="55"/>
      <c r="G78" s="30"/>
    </row>
    <row r="79" spans="1:7" s="10" customFormat="1" ht="47.25" x14ac:dyDescent="0.25">
      <c r="A79" s="66"/>
      <c r="B79" s="76" t="s">
        <v>61</v>
      </c>
      <c r="C79" s="45"/>
      <c r="D79" s="55"/>
      <c r="E79" s="3"/>
      <c r="F79" s="55"/>
      <c r="G79" s="30"/>
    </row>
    <row r="80" spans="1:7" s="10" customFormat="1" ht="31.5" x14ac:dyDescent="0.25">
      <c r="A80" s="66"/>
      <c r="B80" s="77" t="s">
        <v>222</v>
      </c>
      <c r="C80" s="62"/>
      <c r="D80" s="55"/>
      <c r="E80" s="3"/>
      <c r="F80" s="55"/>
      <c r="G80" s="30"/>
    </row>
    <row r="81" spans="1:7" s="10" customFormat="1" x14ac:dyDescent="0.25">
      <c r="A81" s="66"/>
      <c r="B81" s="43"/>
      <c r="C81" s="62"/>
      <c r="D81" s="55"/>
      <c r="E81" s="3"/>
      <c r="F81" s="55"/>
      <c r="G81" s="30"/>
    </row>
    <row r="82" spans="1:7" s="6" customFormat="1" ht="15.75" x14ac:dyDescent="0.25">
      <c r="A82" s="59" t="s">
        <v>23</v>
      </c>
      <c r="B82" s="78" t="s">
        <v>112</v>
      </c>
      <c r="C82" s="54" t="s">
        <v>34</v>
      </c>
      <c r="D82" s="57">
        <v>1</v>
      </c>
      <c r="E82" s="4">
        <v>0</v>
      </c>
      <c r="F82" s="57">
        <f>D82*E82</f>
        <v>0</v>
      </c>
      <c r="G82" s="28"/>
    </row>
    <row r="83" spans="1:7" s="6" customFormat="1" ht="15.75" x14ac:dyDescent="0.25">
      <c r="A83" s="59"/>
      <c r="B83" s="79"/>
      <c r="C83" s="59"/>
      <c r="D83" s="57"/>
      <c r="E83" s="4"/>
      <c r="F83" s="57"/>
      <c r="G83" s="28"/>
    </row>
    <row r="84" spans="1:7" s="6" customFormat="1" ht="63" x14ac:dyDescent="0.25">
      <c r="A84" s="59" t="s">
        <v>25</v>
      </c>
      <c r="B84" s="58" t="s">
        <v>183</v>
      </c>
      <c r="C84" s="54" t="s">
        <v>34</v>
      </c>
      <c r="D84" s="57">
        <v>2</v>
      </c>
      <c r="E84" s="4">
        <v>0</v>
      </c>
      <c r="F84" s="57">
        <f>D84*E84</f>
        <v>0</v>
      </c>
      <c r="G84" s="28"/>
    </row>
    <row r="85" spans="1:7" s="6" customFormat="1" ht="15.75" x14ac:dyDescent="0.25">
      <c r="A85" s="59"/>
      <c r="B85" s="56"/>
      <c r="C85" s="61"/>
      <c r="D85" s="57"/>
      <c r="E85" s="4"/>
      <c r="F85" s="57"/>
      <c r="G85" s="28"/>
    </row>
    <row r="86" spans="1:7" s="6" customFormat="1" ht="78.75" x14ac:dyDescent="0.25">
      <c r="A86" s="59" t="s">
        <v>27</v>
      </c>
      <c r="B86" s="58" t="s">
        <v>179</v>
      </c>
      <c r="C86" s="54" t="s">
        <v>34</v>
      </c>
      <c r="D86" s="57">
        <v>1</v>
      </c>
      <c r="E86" s="4">
        <v>0</v>
      </c>
      <c r="F86" s="57">
        <f>D86*E86</f>
        <v>0</v>
      </c>
      <c r="G86" s="28"/>
    </row>
    <row r="87" spans="1:7" s="6" customFormat="1" ht="15.75" x14ac:dyDescent="0.25">
      <c r="A87" s="59"/>
      <c r="B87" s="58"/>
      <c r="C87" s="54"/>
      <c r="D87" s="57"/>
      <c r="E87" s="4"/>
      <c r="F87" s="57"/>
      <c r="G87" s="28"/>
    </row>
    <row r="88" spans="1:7" s="12" customFormat="1" ht="63" x14ac:dyDescent="0.25">
      <c r="A88" s="59" t="s">
        <v>28</v>
      </c>
      <c r="B88" s="78" t="s">
        <v>180</v>
      </c>
      <c r="C88" s="54" t="s">
        <v>34</v>
      </c>
      <c r="D88" s="57">
        <v>4</v>
      </c>
      <c r="E88" s="4">
        <v>0</v>
      </c>
      <c r="F88" s="57">
        <f>D88*E88</f>
        <v>0</v>
      </c>
      <c r="G88" s="32"/>
    </row>
    <row r="89" spans="1:7" s="13" customFormat="1" ht="15.75" x14ac:dyDescent="0.25">
      <c r="A89" s="59"/>
      <c r="B89" s="56"/>
      <c r="C89" s="61"/>
      <c r="D89" s="57"/>
      <c r="E89" s="4"/>
      <c r="F89" s="57"/>
      <c r="G89" s="33"/>
    </row>
    <row r="90" spans="1:7" s="6" customFormat="1" ht="15.75" x14ac:dyDescent="0.25">
      <c r="A90" s="59"/>
      <c r="B90" s="68"/>
      <c r="C90" s="54"/>
      <c r="D90" s="57"/>
      <c r="E90" s="4"/>
      <c r="F90" s="57"/>
      <c r="G90" s="28"/>
    </row>
    <row r="91" spans="1:7" s="8" customFormat="1" ht="15.75" x14ac:dyDescent="0.25">
      <c r="A91" s="59"/>
      <c r="B91" s="63" t="s">
        <v>151</v>
      </c>
      <c r="C91" s="64"/>
      <c r="D91" s="65"/>
      <c r="E91" s="7"/>
      <c r="F91" s="65">
        <f>SUM(F80:F89)</f>
        <v>0</v>
      </c>
      <c r="G91" s="29"/>
    </row>
    <row r="92" spans="1:7" s="6" customFormat="1" ht="15.75" x14ac:dyDescent="0.25">
      <c r="A92" s="59"/>
      <c r="B92" s="56"/>
      <c r="C92" s="61"/>
      <c r="D92" s="57"/>
      <c r="E92" s="4"/>
      <c r="F92" s="57"/>
      <c r="G92" s="28"/>
    </row>
    <row r="93" spans="1:7" s="13" customFormat="1" ht="18.75" x14ac:dyDescent="0.3">
      <c r="A93" s="59"/>
      <c r="B93" s="50" t="s">
        <v>161</v>
      </c>
      <c r="C93" s="61"/>
      <c r="D93" s="57"/>
      <c r="E93" s="4"/>
      <c r="F93" s="57"/>
      <c r="G93" s="33"/>
    </row>
    <row r="94" spans="1:7" s="13" customFormat="1" ht="18.75" x14ac:dyDescent="0.3">
      <c r="A94" s="59"/>
      <c r="B94" s="50"/>
      <c r="C94" s="61"/>
      <c r="D94" s="57"/>
      <c r="E94" s="4"/>
      <c r="F94" s="57"/>
      <c r="G94" s="33"/>
    </row>
    <row r="95" spans="1:7" s="14" customFormat="1" ht="126" x14ac:dyDescent="0.25">
      <c r="A95" s="59" t="s">
        <v>23</v>
      </c>
      <c r="B95" s="78" t="s">
        <v>216</v>
      </c>
      <c r="C95" s="61" t="s">
        <v>26</v>
      </c>
      <c r="D95" s="57">
        <v>10.220000000000001</v>
      </c>
      <c r="E95" s="4">
        <v>0</v>
      </c>
      <c r="F95" s="57">
        <f>D95*E95</f>
        <v>0</v>
      </c>
      <c r="G95" s="34"/>
    </row>
    <row r="96" spans="1:7" s="13" customFormat="1" ht="18.75" x14ac:dyDescent="0.3">
      <c r="A96" s="59"/>
      <c r="B96" s="50"/>
      <c r="C96" s="61"/>
      <c r="D96" s="57"/>
      <c r="E96" s="4"/>
      <c r="F96" s="57"/>
      <c r="G96" s="33"/>
    </row>
    <row r="97" spans="1:7" ht="18.75" x14ac:dyDescent="0.3">
      <c r="A97" s="66"/>
      <c r="B97" s="50" t="s">
        <v>17</v>
      </c>
      <c r="C97" s="45"/>
      <c r="D97" s="55"/>
      <c r="E97" s="3"/>
      <c r="F97" s="55"/>
    </row>
    <row r="98" spans="1:7" x14ac:dyDescent="0.25">
      <c r="A98" s="66"/>
      <c r="D98" s="55"/>
      <c r="E98" s="3"/>
      <c r="F98" s="55"/>
    </row>
    <row r="99" spans="1:7" ht="94.5" x14ac:dyDescent="0.25">
      <c r="A99" s="59" t="s">
        <v>23</v>
      </c>
      <c r="B99" s="58" t="s">
        <v>62</v>
      </c>
      <c r="C99" s="54" t="s">
        <v>26</v>
      </c>
      <c r="D99" s="57">
        <v>52.17</v>
      </c>
      <c r="E99" s="4">
        <v>0</v>
      </c>
      <c r="F99" s="57">
        <f>D99*E99</f>
        <v>0</v>
      </c>
    </row>
    <row r="100" spans="1:7" ht="15.75" x14ac:dyDescent="0.25">
      <c r="A100" s="59"/>
      <c r="B100" s="56"/>
      <c r="C100" s="61"/>
      <c r="D100" s="57"/>
      <c r="E100" s="4"/>
      <c r="F100" s="57"/>
    </row>
    <row r="101" spans="1:7" ht="94.5" x14ac:dyDescent="0.25">
      <c r="A101" s="59" t="s">
        <v>25</v>
      </c>
      <c r="B101" s="58" t="s">
        <v>63</v>
      </c>
      <c r="C101" s="54" t="s">
        <v>26</v>
      </c>
      <c r="D101" s="57">
        <v>19.850000000000001</v>
      </c>
      <c r="E101" s="4">
        <v>0</v>
      </c>
      <c r="F101" s="57">
        <f>D101*E101</f>
        <v>0</v>
      </c>
    </row>
    <row r="102" spans="1:7" ht="15.75" x14ac:dyDescent="0.25">
      <c r="A102" s="59"/>
      <c r="B102" s="58"/>
      <c r="C102" s="54"/>
      <c r="D102" s="57"/>
      <c r="E102" s="4"/>
      <c r="F102" s="57"/>
    </row>
    <row r="103" spans="1:7" s="6" customFormat="1" ht="15.75" x14ac:dyDescent="0.25">
      <c r="A103" s="59"/>
      <c r="B103" s="68"/>
      <c r="C103" s="54"/>
      <c r="D103" s="57"/>
      <c r="E103" s="4"/>
      <c r="F103" s="57"/>
      <c r="G103" s="28"/>
    </row>
    <row r="104" spans="1:7" s="8" customFormat="1" ht="15.75" x14ac:dyDescent="0.25">
      <c r="A104" s="59"/>
      <c r="B104" s="63" t="s">
        <v>152</v>
      </c>
      <c r="C104" s="64"/>
      <c r="D104" s="65"/>
      <c r="E104" s="7"/>
      <c r="F104" s="65">
        <f>SUM(F95:F102)</f>
        <v>0</v>
      </c>
      <c r="G104" s="29"/>
    </row>
    <row r="105" spans="1:7" ht="15.75" x14ac:dyDescent="0.25">
      <c r="A105" s="59"/>
      <c r="B105" s="56"/>
      <c r="C105" s="61"/>
      <c r="D105" s="57"/>
      <c r="E105" s="4"/>
      <c r="F105" s="57"/>
    </row>
    <row r="106" spans="1:7" s="10" customFormat="1" ht="18.75" x14ac:dyDescent="0.3">
      <c r="A106" s="66"/>
      <c r="B106" s="50" t="s">
        <v>31</v>
      </c>
      <c r="C106" s="45"/>
      <c r="D106" s="55"/>
      <c r="E106" s="3"/>
      <c r="F106" s="55"/>
      <c r="G106" s="30"/>
    </row>
    <row r="107" spans="1:7" s="10" customFormat="1" x14ac:dyDescent="0.25">
      <c r="A107" s="66"/>
      <c r="B107" s="43"/>
      <c r="C107" s="62"/>
      <c r="D107" s="55"/>
      <c r="E107" s="3"/>
      <c r="F107" s="55"/>
      <c r="G107" s="30"/>
    </row>
    <row r="108" spans="1:7" s="10" customFormat="1" ht="15.75" x14ac:dyDescent="0.25">
      <c r="A108" s="59" t="s">
        <v>23</v>
      </c>
      <c r="B108" s="58" t="s">
        <v>169</v>
      </c>
      <c r="C108" s="54"/>
      <c r="D108" s="57"/>
      <c r="E108" s="4"/>
      <c r="F108" s="57"/>
      <c r="G108" s="30"/>
    </row>
    <row r="109" spans="1:7" s="10" customFormat="1" ht="141.75" x14ac:dyDescent="0.25">
      <c r="A109" s="59"/>
      <c r="B109" s="58" t="s">
        <v>170</v>
      </c>
      <c r="C109" s="54" t="s">
        <v>26</v>
      </c>
      <c r="D109" s="57">
        <v>13.87</v>
      </c>
      <c r="E109" s="4">
        <v>0</v>
      </c>
      <c r="F109" s="57">
        <f>D109*E109</f>
        <v>0</v>
      </c>
      <c r="G109" s="30"/>
    </row>
    <row r="110" spans="1:7" s="10" customFormat="1" ht="15.75" x14ac:dyDescent="0.25">
      <c r="A110" s="59"/>
      <c r="B110" s="56"/>
      <c r="C110" s="61"/>
      <c r="D110" s="57"/>
      <c r="E110" s="4"/>
      <c r="F110" s="57"/>
      <c r="G110" s="30"/>
    </row>
    <row r="111" spans="1:7" s="10" customFormat="1" ht="15.75" x14ac:dyDescent="0.25">
      <c r="A111" s="59" t="s">
        <v>25</v>
      </c>
      <c r="B111" s="58" t="s">
        <v>181</v>
      </c>
      <c r="C111" s="54"/>
      <c r="D111" s="57"/>
      <c r="E111" s="4"/>
      <c r="F111" s="57"/>
      <c r="G111" s="30"/>
    </row>
    <row r="112" spans="1:7" s="10" customFormat="1" ht="94.5" x14ac:dyDescent="0.25">
      <c r="A112" s="59"/>
      <c r="B112" s="58" t="s">
        <v>66</v>
      </c>
      <c r="C112" s="61" t="s">
        <v>26</v>
      </c>
      <c r="D112" s="57">
        <v>7.2</v>
      </c>
      <c r="E112" s="4">
        <v>0</v>
      </c>
      <c r="F112" s="57">
        <f>D112*E112</f>
        <v>0</v>
      </c>
      <c r="G112" s="30"/>
    </row>
    <row r="113" spans="1:7" s="10" customFormat="1" ht="15.75" x14ac:dyDescent="0.25">
      <c r="A113" s="59"/>
      <c r="B113" s="56"/>
      <c r="C113" s="61"/>
      <c r="D113" s="57"/>
      <c r="E113" s="4"/>
      <c r="F113" s="57"/>
      <c r="G113" s="30"/>
    </row>
    <row r="114" spans="1:7" s="10" customFormat="1" ht="47.25" x14ac:dyDescent="0.25">
      <c r="A114" s="59" t="s">
        <v>27</v>
      </c>
      <c r="B114" s="58" t="s">
        <v>111</v>
      </c>
      <c r="C114" s="69"/>
      <c r="D114" s="80"/>
      <c r="E114" s="30"/>
      <c r="F114" s="80"/>
      <c r="G114" s="30"/>
    </row>
    <row r="115" spans="1:7" ht="31.5" x14ac:dyDescent="0.25">
      <c r="A115" s="59"/>
      <c r="B115" s="58" t="s">
        <v>40</v>
      </c>
      <c r="C115" s="54" t="s">
        <v>26</v>
      </c>
      <c r="D115" s="57">
        <v>2.14</v>
      </c>
      <c r="E115" s="4">
        <v>0</v>
      </c>
      <c r="F115" s="57">
        <f>D115*E115</f>
        <v>0</v>
      </c>
    </row>
    <row r="116" spans="1:7" s="6" customFormat="1" ht="15.75" x14ac:dyDescent="0.25">
      <c r="A116" s="59"/>
      <c r="B116" s="81"/>
      <c r="C116" s="57"/>
      <c r="D116" s="57"/>
      <c r="E116" s="4"/>
      <c r="F116" s="57"/>
      <c r="G116" s="28"/>
    </row>
    <row r="117" spans="1:7" s="8" customFormat="1" ht="15.75" x14ac:dyDescent="0.25">
      <c r="A117" s="59"/>
      <c r="B117" s="63" t="s">
        <v>153</v>
      </c>
      <c r="C117" s="64"/>
      <c r="D117" s="65"/>
      <c r="E117" s="7"/>
      <c r="F117" s="65">
        <f>SUM(F107:F115)</f>
        <v>0</v>
      </c>
      <c r="G117" s="29"/>
    </row>
    <row r="118" spans="1:7" ht="15.75" x14ac:dyDescent="0.25">
      <c r="A118" s="59"/>
      <c r="B118" s="58"/>
      <c r="C118" s="43"/>
    </row>
    <row r="119" spans="1:7" ht="18.75" x14ac:dyDescent="0.3">
      <c r="A119" s="66"/>
      <c r="B119" s="50" t="s">
        <v>18</v>
      </c>
      <c r="C119" s="45"/>
      <c r="D119" s="55"/>
      <c r="E119" s="3"/>
      <c r="F119" s="55"/>
    </row>
    <row r="120" spans="1:7" ht="18.75" x14ac:dyDescent="0.3">
      <c r="A120" s="66"/>
      <c r="B120" s="50"/>
      <c r="C120" s="45"/>
      <c r="D120" s="55"/>
      <c r="E120" s="3"/>
      <c r="F120" s="55"/>
    </row>
    <row r="121" spans="1:7" s="12" customFormat="1" ht="63" x14ac:dyDescent="0.25">
      <c r="A121" s="59" t="s">
        <v>23</v>
      </c>
      <c r="B121" s="58" t="s">
        <v>182</v>
      </c>
      <c r="C121" s="54" t="s">
        <v>26</v>
      </c>
      <c r="D121" s="57">
        <v>12.65</v>
      </c>
      <c r="E121" s="4">
        <v>0</v>
      </c>
      <c r="F121" s="57">
        <f>D121*E121</f>
        <v>0</v>
      </c>
      <c r="G121" s="32"/>
    </row>
    <row r="122" spans="1:7" ht="15.75" x14ac:dyDescent="0.25">
      <c r="A122" s="59"/>
      <c r="B122" s="56"/>
      <c r="C122" s="61"/>
      <c r="D122" s="57"/>
      <c r="E122" s="4"/>
      <c r="F122" s="57"/>
    </row>
    <row r="123" spans="1:7" s="8" customFormat="1" ht="15.75" x14ac:dyDescent="0.25">
      <c r="A123" s="59"/>
      <c r="B123" s="63" t="s">
        <v>154</v>
      </c>
      <c r="C123" s="64"/>
      <c r="D123" s="65"/>
      <c r="E123" s="7"/>
      <c r="F123" s="65">
        <f>SUM(F120:F122)</f>
        <v>0</v>
      </c>
      <c r="G123" s="29"/>
    </row>
    <row r="124" spans="1:7" s="8" customFormat="1" ht="15.75" x14ac:dyDescent="0.25">
      <c r="A124" s="59"/>
      <c r="B124" s="56"/>
      <c r="C124" s="61"/>
      <c r="D124" s="57"/>
      <c r="E124" s="4"/>
      <c r="F124" s="57"/>
      <c r="G124" s="29"/>
    </row>
    <row r="125" spans="1:7" s="8" customFormat="1" ht="15.75" x14ac:dyDescent="0.25">
      <c r="A125" s="59"/>
      <c r="B125" s="63" t="s">
        <v>155</v>
      </c>
      <c r="C125" s="64"/>
      <c r="D125" s="65"/>
      <c r="E125" s="7"/>
      <c r="F125" s="65">
        <f>SUM(F123,F117,F104,F91,F63,F53,F39)</f>
        <v>0</v>
      </c>
      <c r="G125" s="29"/>
    </row>
    <row r="126" spans="1:7" ht="15.75" x14ac:dyDescent="0.25">
      <c r="A126" s="59"/>
      <c r="B126" s="58"/>
      <c r="C126" s="54"/>
      <c r="D126" s="57"/>
      <c r="E126" s="4"/>
      <c r="F126" s="57"/>
    </row>
    <row r="127" spans="1:7" ht="18.75" x14ac:dyDescent="0.3">
      <c r="A127" s="66"/>
      <c r="B127" s="50" t="s">
        <v>12</v>
      </c>
      <c r="C127" s="45"/>
      <c r="D127" s="55"/>
      <c r="E127" s="3"/>
      <c r="F127" s="55"/>
    </row>
    <row r="128" spans="1:7" ht="15.75" x14ac:dyDescent="0.25">
      <c r="A128" s="66"/>
      <c r="B128" s="81"/>
      <c r="C128" s="82"/>
      <c r="D128" s="55"/>
      <c r="E128" s="3"/>
      <c r="F128" s="55"/>
    </row>
    <row r="129" spans="1:7" ht="299.25" x14ac:dyDescent="0.25">
      <c r="A129" s="66"/>
      <c r="B129" s="83" t="s">
        <v>56</v>
      </c>
      <c r="C129" s="82"/>
      <c r="D129" s="55"/>
      <c r="E129" s="3"/>
      <c r="F129" s="55"/>
    </row>
    <row r="130" spans="1:7" ht="204.75" x14ac:dyDescent="0.25">
      <c r="A130" s="66"/>
      <c r="B130" s="83" t="s">
        <v>55</v>
      </c>
      <c r="C130" s="82"/>
      <c r="D130" s="55"/>
      <c r="E130" s="3"/>
      <c r="F130" s="55"/>
    </row>
    <row r="131" spans="1:7" ht="321" customHeight="1" x14ac:dyDescent="0.25">
      <c r="A131" s="66"/>
      <c r="B131" s="83" t="s">
        <v>53</v>
      </c>
      <c r="C131" s="82"/>
      <c r="D131" s="55"/>
      <c r="E131" s="3"/>
      <c r="F131" s="55"/>
    </row>
    <row r="132" spans="1:7" ht="47.25" x14ac:dyDescent="0.25">
      <c r="A132" s="66"/>
      <c r="B132" s="83" t="s">
        <v>54</v>
      </c>
      <c r="C132" s="82"/>
      <c r="D132" s="55"/>
      <c r="E132" s="3"/>
      <c r="F132" s="55"/>
    </row>
    <row r="133" spans="1:7" s="16" customFormat="1" ht="18.75" x14ac:dyDescent="0.3">
      <c r="A133" s="84"/>
      <c r="B133" s="50" t="s">
        <v>67</v>
      </c>
      <c r="C133" s="45"/>
      <c r="D133" s="85"/>
      <c r="E133" s="15"/>
      <c r="F133" s="85"/>
      <c r="G133" s="35"/>
    </row>
    <row r="134" spans="1:7" s="16" customFormat="1" x14ac:dyDescent="0.25">
      <c r="A134" s="84"/>
      <c r="B134" s="86" t="s">
        <v>68</v>
      </c>
      <c r="C134" s="87"/>
      <c r="D134" s="85"/>
      <c r="E134" s="15"/>
      <c r="F134" s="85"/>
      <c r="G134" s="35"/>
    </row>
    <row r="135" spans="1:7" s="16" customFormat="1" ht="15.75" x14ac:dyDescent="0.25">
      <c r="A135" s="88" t="s">
        <v>23</v>
      </c>
      <c r="B135" s="89" t="s">
        <v>69</v>
      </c>
      <c r="C135" s="61"/>
      <c r="D135" s="57"/>
      <c r="E135" s="4"/>
      <c r="F135" s="57"/>
      <c r="G135" s="35"/>
    </row>
    <row r="136" spans="1:7" s="16" customFormat="1" ht="78.75" x14ac:dyDescent="0.25">
      <c r="A136" s="88"/>
      <c r="B136" s="81" t="s">
        <v>184</v>
      </c>
      <c r="C136" s="61"/>
      <c r="D136" s="57"/>
      <c r="E136" s="4"/>
      <c r="F136" s="57"/>
      <c r="G136" s="35"/>
    </row>
    <row r="137" spans="1:7" s="16" customFormat="1" ht="31.5" x14ac:dyDescent="0.25">
      <c r="A137" s="90"/>
      <c r="B137" s="81" t="s">
        <v>70</v>
      </c>
      <c r="C137" s="91"/>
      <c r="D137" s="92"/>
      <c r="E137" s="17"/>
      <c r="F137" s="92"/>
      <c r="G137" s="35"/>
    </row>
    <row r="138" spans="1:7" s="16" customFormat="1" ht="47.25" x14ac:dyDescent="0.25">
      <c r="A138" s="90"/>
      <c r="B138" s="81" t="s">
        <v>71</v>
      </c>
      <c r="C138" s="91" t="s">
        <v>24</v>
      </c>
      <c r="D138" s="92">
        <v>1</v>
      </c>
      <c r="E138" s="17">
        <v>0</v>
      </c>
      <c r="F138" s="92">
        <f>SUM(E138*D138)</f>
        <v>0</v>
      </c>
      <c r="G138" s="35"/>
    </row>
    <row r="139" spans="1:7" s="16" customFormat="1" ht="15.75" x14ac:dyDescent="0.25">
      <c r="A139" s="90"/>
      <c r="B139" s="81"/>
      <c r="C139" s="91"/>
      <c r="D139" s="92"/>
      <c r="E139" s="17"/>
      <c r="F139" s="92"/>
      <c r="G139" s="35"/>
    </row>
    <row r="140" spans="1:7" s="16" customFormat="1" ht="15.75" x14ac:dyDescent="0.25">
      <c r="A140" s="90" t="s">
        <v>25</v>
      </c>
      <c r="B140" s="89" t="s">
        <v>72</v>
      </c>
      <c r="C140" s="91"/>
      <c r="D140" s="92"/>
      <c r="E140" s="17"/>
      <c r="F140" s="92"/>
      <c r="G140" s="35"/>
    </row>
    <row r="141" spans="1:7" s="16" customFormat="1" ht="78.75" x14ac:dyDescent="0.25">
      <c r="A141" s="90"/>
      <c r="B141" s="81" t="s">
        <v>73</v>
      </c>
      <c r="C141" s="91"/>
      <c r="D141" s="92"/>
      <c r="E141" s="17"/>
      <c r="F141" s="92"/>
      <c r="G141" s="35"/>
    </row>
    <row r="142" spans="1:7" s="16" customFormat="1" ht="78.75" x14ac:dyDescent="0.25">
      <c r="A142" s="90"/>
      <c r="B142" s="81" t="s">
        <v>74</v>
      </c>
      <c r="C142" s="91" t="s">
        <v>24</v>
      </c>
      <c r="D142" s="92">
        <v>1</v>
      </c>
      <c r="E142" s="17">
        <v>0</v>
      </c>
      <c r="F142" s="92">
        <f>SUM(E142*D142)</f>
        <v>0</v>
      </c>
      <c r="G142" s="35"/>
    </row>
    <row r="143" spans="1:7" s="16" customFormat="1" ht="15.75" x14ac:dyDescent="0.25">
      <c r="A143" s="90"/>
      <c r="B143" s="81"/>
      <c r="C143" s="91"/>
      <c r="D143" s="92"/>
      <c r="E143" s="17"/>
      <c r="F143" s="92"/>
      <c r="G143" s="35"/>
    </row>
    <row r="144" spans="1:7" s="16" customFormat="1" ht="15.75" x14ac:dyDescent="0.25">
      <c r="A144" s="90" t="s">
        <v>27</v>
      </c>
      <c r="B144" s="89" t="s">
        <v>167</v>
      </c>
      <c r="C144" s="91"/>
      <c r="D144" s="92"/>
      <c r="E144" s="17"/>
      <c r="F144" s="92"/>
      <c r="G144" s="35"/>
    </row>
    <row r="145" spans="1:7" s="16" customFormat="1" ht="204.75" x14ac:dyDescent="0.25">
      <c r="A145" s="90"/>
      <c r="B145" s="81" t="s">
        <v>217</v>
      </c>
      <c r="C145" s="91" t="s">
        <v>75</v>
      </c>
      <c r="D145" s="92">
        <v>1</v>
      </c>
      <c r="E145" s="17">
        <v>0</v>
      </c>
      <c r="F145" s="92">
        <f>D145*E145</f>
        <v>0</v>
      </c>
      <c r="G145" s="35"/>
    </row>
    <row r="146" spans="1:7" s="16" customFormat="1" ht="15.75" x14ac:dyDescent="0.25">
      <c r="A146" s="90"/>
      <c r="B146" s="81"/>
      <c r="C146" s="91"/>
      <c r="D146" s="92"/>
      <c r="E146" s="17"/>
      <c r="F146" s="92"/>
      <c r="G146" s="35"/>
    </row>
    <row r="147" spans="1:7" s="16" customFormat="1" ht="31.5" x14ac:dyDescent="0.25">
      <c r="A147" s="90" t="s">
        <v>28</v>
      </c>
      <c r="B147" s="81" t="s">
        <v>185</v>
      </c>
      <c r="C147" s="91" t="s">
        <v>76</v>
      </c>
      <c r="D147" s="92">
        <v>1</v>
      </c>
      <c r="E147" s="17">
        <v>0</v>
      </c>
      <c r="F147" s="92">
        <f>D147*E147</f>
        <v>0</v>
      </c>
      <c r="G147" s="35"/>
    </row>
    <row r="148" spans="1:7" s="16" customFormat="1" ht="15.75" x14ac:dyDescent="0.25">
      <c r="A148" s="90"/>
      <c r="B148" s="81"/>
      <c r="C148" s="91"/>
      <c r="D148" s="92"/>
      <c r="E148" s="17"/>
      <c r="F148" s="92"/>
      <c r="G148" s="35"/>
    </row>
    <row r="149" spans="1:7" s="16" customFormat="1" ht="47.25" x14ac:dyDescent="0.25">
      <c r="A149" s="90" t="s">
        <v>29</v>
      </c>
      <c r="B149" s="81" t="s">
        <v>77</v>
      </c>
      <c r="C149" s="91"/>
      <c r="D149" s="92"/>
      <c r="E149" s="17"/>
      <c r="F149" s="92"/>
      <c r="G149" s="35"/>
    </row>
    <row r="150" spans="1:7" s="16" customFormat="1" ht="15.75" x14ac:dyDescent="0.25">
      <c r="A150" s="90"/>
      <c r="B150" s="81" t="s">
        <v>186</v>
      </c>
      <c r="C150" s="91" t="s">
        <v>76</v>
      </c>
      <c r="D150" s="92">
        <v>1</v>
      </c>
      <c r="E150" s="17">
        <v>0</v>
      </c>
      <c r="F150" s="92">
        <f>D150*E150</f>
        <v>0</v>
      </c>
      <c r="G150" s="35"/>
    </row>
    <row r="151" spans="1:7" s="16" customFormat="1" ht="15.75" x14ac:dyDescent="0.25">
      <c r="A151" s="90"/>
      <c r="B151" s="81"/>
      <c r="C151" s="91"/>
      <c r="D151" s="92"/>
      <c r="E151" s="17"/>
      <c r="F151" s="92"/>
      <c r="G151" s="35"/>
    </row>
    <row r="152" spans="1:7" s="16" customFormat="1" ht="31.5" x14ac:dyDescent="0.25">
      <c r="A152" s="90" t="s">
        <v>30</v>
      </c>
      <c r="B152" s="81" t="s">
        <v>78</v>
      </c>
      <c r="C152" s="91" t="s">
        <v>76</v>
      </c>
      <c r="D152" s="92">
        <v>1</v>
      </c>
      <c r="E152" s="17">
        <v>0</v>
      </c>
      <c r="F152" s="92">
        <f>D152*E152</f>
        <v>0</v>
      </c>
      <c r="G152" s="35"/>
    </row>
    <row r="153" spans="1:7" s="16" customFormat="1" ht="15.75" x14ac:dyDescent="0.25">
      <c r="A153" s="90"/>
      <c r="B153" s="81"/>
      <c r="C153" s="91"/>
      <c r="D153" s="92"/>
      <c r="E153" s="17"/>
      <c r="F153" s="92"/>
      <c r="G153" s="35"/>
    </row>
    <row r="154" spans="1:7" s="16" customFormat="1" ht="31.5" x14ac:dyDescent="0.25">
      <c r="A154" s="90" t="s">
        <v>36</v>
      </c>
      <c r="B154" s="81" t="s">
        <v>79</v>
      </c>
      <c r="C154" s="91" t="s">
        <v>76</v>
      </c>
      <c r="D154" s="92">
        <v>1</v>
      </c>
      <c r="E154" s="17">
        <v>0</v>
      </c>
      <c r="F154" s="92">
        <f>D154*E154</f>
        <v>0</v>
      </c>
      <c r="G154" s="35"/>
    </row>
    <row r="155" spans="1:7" s="16" customFormat="1" ht="15.75" x14ac:dyDescent="0.25">
      <c r="A155" s="90"/>
      <c r="B155" s="81"/>
      <c r="C155" s="91"/>
      <c r="D155" s="92"/>
      <c r="E155" s="17"/>
      <c r="F155" s="92"/>
      <c r="G155" s="35"/>
    </row>
    <row r="156" spans="1:7" s="16" customFormat="1" ht="63" x14ac:dyDescent="0.25">
      <c r="A156" s="90" t="s">
        <v>32</v>
      </c>
      <c r="B156" s="81" t="s">
        <v>187</v>
      </c>
      <c r="C156" s="91" t="s">
        <v>34</v>
      </c>
      <c r="D156" s="92">
        <v>1</v>
      </c>
      <c r="E156" s="17">
        <v>0</v>
      </c>
      <c r="F156" s="92">
        <f>D156*E156</f>
        <v>0</v>
      </c>
      <c r="G156" s="35"/>
    </row>
    <row r="157" spans="1:7" s="16" customFormat="1" ht="15.75" x14ac:dyDescent="0.25">
      <c r="A157" s="90"/>
      <c r="B157" s="93"/>
      <c r="C157" s="91"/>
      <c r="D157" s="92"/>
      <c r="E157" s="17"/>
      <c r="F157" s="92"/>
      <c r="G157" s="35"/>
    </row>
    <row r="158" spans="1:7" s="16" customFormat="1" ht="15.75" x14ac:dyDescent="0.25">
      <c r="A158" s="90"/>
      <c r="B158" s="93" t="s">
        <v>80</v>
      </c>
      <c r="C158" s="91"/>
      <c r="D158" s="92"/>
      <c r="E158" s="17"/>
      <c r="F158" s="92"/>
      <c r="G158" s="35"/>
    </row>
    <row r="159" spans="1:7" s="16" customFormat="1" ht="31.5" x14ac:dyDescent="0.25">
      <c r="A159" s="90"/>
      <c r="B159" s="94" t="s">
        <v>81</v>
      </c>
      <c r="C159" s="91"/>
      <c r="D159" s="92"/>
      <c r="E159" s="17"/>
      <c r="F159" s="92"/>
      <c r="G159" s="35"/>
    </row>
    <row r="160" spans="1:7" s="16" customFormat="1" ht="15.75" x14ac:dyDescent="0.25">
      <c r="A160" s="90"/>
      <c r="B160" s="94" t="s">
        <v>82</v>
      </c>
      <c r="C160" s="91"/>
      <c r="D160" s="92"/>
      <c r="E160" s="17"/>
      <c r="F160" s="92"/>
      <c r="G160" s="35"/>
    </row>
    <row r="161" spans="1:7" s="16" customFormat="1" ht="157.5" x14ac:dyDescent="0.25">
      <c r="A161" s="90" t="s">
        <v>23</v>
      </c>
      <c r="B161" s="95" t="s">
        <v>165</v>
      </c>
      <c r="C161" s="91" t="s">
        <v>24</v>
      </c>
      <c r="D161" s="92">
        <v>1</v>
      </c>
      <c r="E161" s="17">
        <v>0</v>
      </c>
      <c r="F161" s="92">
        <f>D161*E161</f>
        <v>0</v>
      </c>
      <c r="G161" s="35"/>
    </row>
    <row r="162" spans="1:7" s="16" customFormat="1" ht="15.75" x14ac:dyDescent="0.25">
      <c r="A162" s="90"/>
      <c r="B162" s="95"/>
      <c r="C162" s="91"/>
      <c r="D162" s="92"/>
      <c r="E162" s="17"/>
      <c r="F162" s="92"/>
      <c r="G162" s="35"/>
    </row>
    <row r="163" spans="1:7" s="16" customFormat="1" ht="63" x14ac:dyDescent="0.25">
      <c r="A163" s="90" t="s">
        <v>25</v>
      </c>
      <c r="B163" s="96" t="s">
        <v>83</v>
      </c>
      <c r="C163" s="91"/>
      <c r="D163" s="92"/>
      <c r="E163" s="17"/>
      <c r="F163" s="92"/>
      <c r="G163" s="35"/>
    </row>
    <row r="164" spans="1:7" s="16" customFormat="1" ht="78.75" x14ac:dyDescent="0.25">
      <c r="A164" s="90"/>
      <c r="B164" s="96" t="s">
        <v>84</v>
      </c>
      <c r="C164" s="91"/>
      <c r="D164" s="92"/>
      <c r="E164" s="17"/>
      <c r="F164" s="92"/>
      <c r="G164" s="35"/>
    </row>
    <row r="165" spans="1:7" s="16" customFormat="1" ht="15.75" x14ac:dyDescent="0.25">
      <c r="A165" s="90"/>
      <c r="B165" s="96" t="s">
        <v>85</v>
      </c>
      <c r="C165" s="91" t="s">
        <v>86</v>
      </c>
      <c r="D165" s="92">
        <v>16</v>
      </c>
      <c r="E165" s="17">
        <v>0</v>
      </c>
      <c r="F165" s="92">
        <f>D165*E165</f>
        <v>0</v>
      </c>
      <c r="G165" s="35"/>
    </row>
    <row r="166" spans="1:7" s="16" customFormat="1" ht="15.75" x14ac:dyDescent="0.25">
      <c r="A166" s="90"/>
      <c r="B166" s="96" t="s">
        <v>87</v>
      </c>
      <c r="C166" s="91" t="s">
        <v>86</v>
      </c>
      <c r="D166" s="92">
        <v>13</v>
      </c>
      <c r="E166" s="17">
        <v>0</v>
      </c>
      <c r="F166" s="92">
        <f>D166*E166</f>
        <v>0</v>
      </c>
      <c r="G166" s="35"/>
    </row>
    <row r="167" spans="1:7" s="16" customFormat="1" ht="15.75" x14ac:dyDescent="0.25">
      <c r="A167" s="90"/>
      <c r="B167" s="96"/>
      <c r="C167" s="91"/>
      <c r="D167" s="92"/>
      <c r="E167" s="17"/>
      <c r="F167" s="92"/>
      <c r="G167" s="35"/>
    </row>
    <row r="168" spans="1:7" s="16" customFormat="1" ht="31.5" x14ac:dyDescent="0.25">
      <c r="A168" s="90" t="s">
        <v>27</v>
      </c>
      <c r="B168" s="81" t="s">
        <v>88</v>
      </c>
      <c r="C168" s="91"/>
      <c r="D168" s="92"/>
      <c r="E168" s="17"/>
      <c r="F168" s="92"/>
      <c r="G168" s="35"/>
    </row>
    <row r="169" spans="1:7" s="16" customFormat="1" ht="15.75" x14ac:dyDescent="0.25">
      <c r="A169" s="90"/>
      <c r="B169" s="81" t="s">
        <v>89</v>
      </c>
      <c r="C169" s="91" t="s">
        <v>34</v>
      </c>
      <c r="D169" s="92">
        <v>3</v>
      </c>
      <c r="E169" s="17">
        <v>0</v>
      </c>
      <c r="F169" s="92">
        <f>D169*E169</f>
        <v>0</v>
      </c>
      <c r="G169" s="35"/>
    </row>
    <row r="170" spans="1:7" s="16" customFormat="1" ht="15.75" x14ac:dyDescent="0.25">
      <c r="A170" s="90"/>
      <c r="B170" s="81" t="s">
        <v>90</v>
      </c>
      <c r="C170" s="91" t="s">
        <v>34</v>
      </c>
      <c r="D170" s="92">
        <v>3</v>
      </c>
      <c r="E170" s="17">
        <v>0</v>
      </c>
      <c r="F170" s="92">
        <f>D170*E170</f>
        <v>0</v>
      </c>
      <c r="G170" s="35"/>
    </row>
    <row r="171" spans="1:7" s="16" customFormat="1" ht="15.75" x14ac:dyDescent="0.25">
      <c r="A171" s="90"/>
      <c r="B171" s="81"/>
      <c r="C171" s="91"/>
      <c r="D171" s="92"/>
      <c r="E171" s="17"/>
      <c r="F171" s="92"/>
      <c r="G171" s="35"/>
    </row>
    <row r="172" spans="1:7" s="16" customFormat="1" ht="31.5" x14ac:dyDescent="0.25">
      <c r="A172" s="90" t="s">
        <v>28</v>
      </c>
      <c r="B172" s="96" t="s">
        <v>91</v>
      </c>
      <c r="C172" s="91" t="s">
        <v>34</v>
      </c>
      <c r="D172" s="92">
        <v>1</v>
      </c>
      <c r="E172" s="17">
        <v>0</v>
      </c>
      <c r="F172" s="92">
        <f>D172*E172</f>
        <v>0</v>
      </c>
      <c r="G172" s="35"/>
    </row>
    <row r="173" spans="1:7" s="16" customFormat="1" ht="15.75" x14ac:dyDescent="0.25">
      <c r="A173" s="90"/>
      <c r="B173" s="96"/>
      <c r="C173" s="91"/>
      <c r="D173" s="92"/>
      <c r="E173" s="17"/>
      <c r="F173" s="92"/>
      <c r="G173" s="35"/>
    </row>
    <row r="174" spans="1:7" s="16" customFormat="1" ht="31.5" x14ac:dyDescent="0.25">
      <c r="A174" s="90" t="s">
        <v>29</v>
      </c>
      <c r="B174" s="96" t="s">
        <v>92</v>
      </c>
      <c r="C174" s="91" t="s">
        <v>34</v>
      </c>
      <c r="D174" s="92">
        <v>9</v>
      </c>
      <c r="E174" s="17">
        <v>0</v>
      </c>
      <c r="F174" s="92">
        <f>D174*E174</f>
        <v>0</v>
      </c>
      <c r="G174" s="35"/>
    </row>
    <row r="175" spans="1:7" s="16" customFormat="1" ht="15.75" x14ac:dyDescent="0.25">
      <c r="A175" s="90"/>
      <c r="B175" s="96"/>
      <c r="C175" s="91"/>
      <c r="D175" s="92"/>
      <c r="E175" s="17"/>
      <c r="F175" s="92"/>
      <c r="G175" s="35"/>
    </row>
    <row r="176" spans="1:7" s="16" customFormat="1" ht="31.5" x14ac:dyDescent="0.25">
      <c r="A176" s="90" t="s">
        <v>30</v>
      </c>
      <c r="B176" s="96" t="s">
        <v>93</v>
      </c>
      <c r="C176" s="91" t="s">
        <v>34</v>
      </c>
      <c r="D176" s="92">
        <v>4</v>
      </c>
      <c r="E176" s="17">
        <v>0</v>
      </c>
      <c r="F176" s="92">
        <f t="shared" ref="F169:F176" si="0">D176*E176</f>
        <v>0</v>
      </c>
      <c r="G176" s="35"/>
    </row>
    <row r="177" spans="1:7" s="16" customFormat="1" ht="15.75" x14ac:dyDescent="0.25">
      <c r="A177" s="90"/>
      <c r="B177" s="97"/>
      <c r="C177" s="91"/>
      <c r="D177" s="92"/>
      <c r="E177" s="17"/>
      <c r="F177" s="92"/>
      <c r="G177" s="35"/>
    </row>
    <row r="178" spans="1:7" s="16" customFormat="1" ht="15.75" x14ac:dyDescent="0.25">
      <c r="A178" s="90"/>
      <c r="B178" s="89" t="s">
        <v>94</v>
      </c>
      <c r="C178" s="91"/>
      <c r="D178" s="92"/>
      <c r="E178" s="17"/>
      <c r="F178" s="92"/>
      <c r="G178" s="35"/>
    </row>
    <row r="179" spans="1:7" s="16" customFormat="1" ht="31.5" x14ac:dyDescent="0.25">
      <c r="A179" s="90" t="s">
        <v>23</v>
      </c>
      <c r="B179" s="81" t="s">
        <v>95</v>
      </c>
      <c r="C179" s="91"/>
      <c r="D179" s="92"/>
      <c r="E179" s="17"/>
      <c r="F179" s="92"/>
      <c r="G179" s="35"/>
    </row>
    <row r="180" spans="1:7" s="16" customFormat="1" ht="15.75" x14ac:dyDescent="0.25">
      <c r="A180" s="90"/>
      <c r="B180" s="81" t="s">
        <v>188</v>
      </c>
      <c r="C180" s="82" t="s">
        <v>86</v>
      </c>
      <c r="D180" s="92">
        <v>3</v>
      </c>
      <c r="E180" s="17">
        <v>0</v>
      </c>
      <c r="F180" s="92">
        <f>D180*E180</f>
        <v>0</v>
      </c>
      <c r="G180" s="35"/>
    </row>
    <row r="181" spans="1:7" s="16" customFormat="1" ht="15.75" x14ac:dyDescent="0.25">
      <c r="A181" s="90"/>
      <c r="B181" s="81" t="s">
        <v>96</v>
      </c>
      <c r="C181" s="82" t="s">
        <v>86</v>
      </c>
      <c r="D181" s="92">
        <v>8</v>
      </c>
      <c r="E181" s="17">
        <v>0</v>
      </c>
      <c r="F181" s="92">
        <f>D181*E181</f>
        <v>0</v>
      </c>
      <c r="G181" s="35"/>
    </row>
    <row r="182" spans="1:7" s="16" customFormat="1" ht="15.75" x14ac:dyDescent="0.25">
      <c r="A182" s="90"/>
      <c r="B182" s="81" t="s">
        <v>97</v>
      </c>
      <c r="C182" s="82" t="s">
        <v>86</v>
      </c>
      <c r="D182" s="92">
        <v>6</v>
      </c>
      <c r="E182" s="17">
        <v>0</v>
      </c>
      <c r="F182" s="92">
        <f>D182*E182</f>
        <v>0</v>
      </c>
      <c r="G182" s="35"/>
    </row>
    <row r="183" spans="1:7" s="16" customFormat="1" ht="15.75" x14ac:dyDescent="0.25">
      <c r="A183" s="90"/>
      <c r="B183" s="81"/>
      <c r="C183" s="82"/>
      <c r="D183" s="92"/>
      <c r="E183" s="17"/>
      <c r="F183" s="92"/>
      <c r="G183" s="35"/>
    </row>
    <row r="184" spans="1:7" s="16" customFormat="1" ht="15.75" x14ac:dyDescent="0.25">
      <c r="A184" s="90" t="s">
        <v>25</v>
      </c>
      <c r="B184" s="98" t="s">
        <v>98</v>
      </c>
      <c r="C184" s="82" t="s">
        <v>24</v>
      </c>
      <c r="D184" s="92">
        <v>1</v>
      </c>
      <c r="E184" s="17">
        <v>0</v>
      </c>
      <c r="F184" s="92">
        <f>D184*E184</f>
        <v>0</v>
      </c>
      <c r="G184" s="35"/>
    </row>
    <row r="185" spans="1:7" s="16" customFormat="1" ht="15.75" x14ac:dyDescent="0.25">
      <c r="A185" s="90"/>
      <c r="B185" s="98"/>
      <c r="C185" s="82"/>
      <c r="D185" s="92"/>
      <c r="E185" s="17"/>
      <c r="F185" s="92"/>
      <c r="G185" s="35"/>
    </row>
    <row r="186" spans="1:7" s="16" customFormat="1" ht="15.75" x14ac:dyDescent="0.25">
      <c r="A186" s="90" t="s">
        <v>27</v>
      </c>
      <c r="B186" s="81" t="s">
        <v>99</v>
      </c>
      <c r="C186" s="82" t="s">
        <v>24</v>
      </c>
      <c r="D186" s="92">
        <v>1</v>
      </c>
      <c r="E186" s="17">
        <v>0</v>
      </c>
      <c r="F186" s="92">
        <f>D186*E186</f>
        <v>0</v>
      </c>
      <c r="G186" s="35"/>
    </row>
    <row r="187" spans="1:7" s="16" customFormat="1" ht="15.75" x14ac:dyDescent="0.25">
      <c r="A187" s="90"/>
      <c r="B187" s="81"/>
      <c r="C187" s="82"/>
      <c r="D187" s="92"/>
      <c r="E187" s="17"/>
      <c r="F187" s="92"/>
      <c r="G187" s="35"/>
    </row>
    <row r="188" spans="1:7" s="16" customFormat="1" ht="15.75" x14ac:dyDescent="0.25">
      <c r="A188" s="90" t="s">
        <v>28</v>
      </c>
      <c r="B188" s="99" t="s">
        <v>100</v>
      </c>
      <c r="C188" s="82" t="s">
        <v>24</v>
      </c>
      <c r="D188" s="92">
        <v>2</v>
      </c>
      <c r="E188" s="17">
        <v>0</v>
      </c>
      <c r="F188" s="92">
        <f>D188*E188</f>
        <v>0</v>
      </c>
      <c r="G188" s="35"/>
    </row>
    <row r="189" spans="1:7" s="16" customFormat="1" ht="15.75" x14ac:dyDescent="0.25">
      <c r="A189" s="90"/>
      <c r="B189" s="99"/>
      <c r="C189" s="82"/>
      <c r="D189" s="92"/>
      <c r="E189" s="17"/>
      <c r="F189" s="92"/>
      <c r="G189" s="35"/>
    </row>
    <row r="190" spans="1:7" s="16" customFormat="1" ht="15.75" x14ac:dyDescent="0.25">
      <c r="A190" s="90" t="s">
        <v>29</v>
      </c>
      <c r="B190" s="99" t="s">
        <v>101</v>
      </c>
      <c r="C190" s="82" t="s">
        <v>24</v>
      </c>
      <c r="D190" s="92">
        <v>1</v>
      </c>
      <c r="E190" s="17">
        <v>0</v>
      </c>
      <c r="F190" s="92">
        <f>D190*E190</f>
        <v>0</v>
      </c>
      <c r="G190" s="35"/>
    </row>
    <row r="191" spans="1:7" s="16" customFormat="1" ht="15.75" x14ac:dyDescent="0.25">
      <c r="A191" s="90"/>
      <c r="B191" s="99"/>
      <c r="C191" s="82"/>
      <c r="D191" s="92"/>
      <c r="E191" s="17"/>
      <c r="F191" s="92"/>
      <c r="G191" s="35"/>
    </row>
    <row r="192" spans="1:7" s="16" customFormat="1" ht="15.75" x14ac:dyDescent="0.25">
      <c r="A192" s="90"/>
      <c r="B192" s="100" t="s">
        <v>102</v>
      </c>
      <c r="C192" s="82"/>
      <c r="D192" s="92"/>
      <c r="E192" s="17"/>
      <c r="F192" s="92"/>
      <c r="G192" s="35"/>
    </row>
    <row r="193" spans="1:7" s="16" customFormat="1" ht="15.75" x14ac:dyDescent="0.25">
      <c r="A193" s="90" t="s">
        <v>23</v>
      </c>
      <c r="B193" s="99" t="s">
        <v>103</v>
      </c>
      <c r="C193" s="82" t="s">
        <v>24</v>
      </c>
      <c r="D193" s="92">
        <v>1</v>
      </c>
      <c r="E193" s="17">
        <v>0</v>
      </c>
      <c r="F193" s="92">
        <f>D193*E193</f>
        <v>0</v>
      </c>
      <c r="G193" s="35"/>
    </row>
    <row r="194" spans="1:7" s="16" customFormat="1" ht="15.75" x14ac:dyDescent="0.25">
      <c r="A194" s="90"/>
      <c r="B194" s="99"/>
      <c r="C194" s="82"/>
      <c r="D194" s="92"/>
      <c r="E194" s="17"/>
      <c r="F194" s="92"/>
      <c r="G194" s="35"/>
    </row>
    <row r="195" spans="1:7" s="16" customFormat="1" ht="15.75" x14ac:dyDescent="0.25">
      <c r="A195" s="90" t="s">
        <v>25</v>
      </c>
      <c r="B195" s="99" t="s">
        <v>104</v>
      </c>
      <c r="C195" s="82" t="s">
        <v>24</v>
      </c>
      <c r="D195" s="92">
        <v>1</v>
      </c>
      <c r="E195" s="17">
        <v>0</v>
      </c>
      <c r="F195" s="92">
        <f>D195*E195</f>
        <v>0</v>
      </c>
      <c r="G195" s="35"/>
    </row>
    <row r="196" spans="1:7" s="16" customFormat="1" ht="15.75" x14ac:dyDescent="0.25">
      <c r="A196" s="90"/>
      <c r="B196" s="99"/>
      <c r="C196" s="82"/>
      <c r="D196" s="92"/>
      <c r="E196" s="17"/>
      <c r="F196" s="92"/>
      <c r="G196" s="35"/>
    </row>
    <row r="197" spans="1:7" s="16" customFormat="1" ht="31.5" x14ac:dyDescent="0.25">
      <c r="A197" s="90" t="s">
        <v>27</v>
      </c>
      <c r="B197" s="99" t="s">
        <v>166</v>
      </c>
      <c r="C197" s="82" t="s">
        <v>105</v>
      </c>
      <c r="D197" s="92">
        <v>16</v>
      </c>
      <c r="E197" s="17">
        <v>0</v>
      </c>
      <c r="F197" s="92">
        <f>E197*D197</f>
        <v>0</v>
      </c>
      <c r="G197" s="35"/>
    </row>
    <row r="198" spans="1:7" s="16" customFormat="1" ht="15.75" x14ac:dyDescent="0.25">
      <c r="A198" s="90"/>
      <c r="B198" s="99"/>
      <c r="C198" s="82"/>
      <c r="D198" s="92"/>
      <c r="E198" s="17"/>
      <c r="F198" s="92"/>
      <c r="G198" s="35"/>
    </row>
    <row r="199" spans="1:7" s="16" customFormat="1" ht="15.75" x14ac:dyDescent="0.25">
      <c r="A199" s="90"/>
      <c r="B199" s="100" t="s">
        <v>106</v>
      </c>
      <c r="C199" s="82"/>
      <c r="D199" s="92"/>
      <c r="E199" s="17"/>
      <c r="F199" s="92"/>
      <c r="G199" s="35"/>
    </row>
    <row r="200" spans="1:7" s="16" customFormat="1" ht="110.25" x14ac:dyDescent="0.25">
      <c r="A200" s="88" t="s">
        <v>23</v>
      </c>
      <c r="B200" s="99" t="s">
        <v>107</v>
      </c>
      <c r="C200" s="82" t="s">
        <v>34</v>
      </c>
      <c r="D200" s="57">
        <v>1</v>
      </c>
      <c r="E200" s="4">
        <v>0</v>
      </c>
      <c r="F200" s="57">
        <f>D200*E200</f>
        <v>0</v>
      </c>
      <c r="G200" s="35"/>
    </row>
    <row r="201" spans="1:7" s="16" customFormat="1" ht="15.75" x14ac:dyDescent="0.25">
      <c r="A201" s="88"/>
      <c r="B201" s="99"/>
      <c r="C201" s="82"/>
      <c r="D201" s="57"/>
      <c r="E201" s="4"/>
      <c r="F201" s="57"/>
      <c r="G201" s="35"/>
    </row>
    <row r="202" spans="1:7" s="16" customFormat="1" ht="15.75" x14ac:dyDescent="0.25">
      <c r="A202" s="90" t="s">
        <v>25</v>
      </c>
      <c r="B202" s="99" t="s">
        <v>189</v>
      </c>
      <c r="C202" s="82"/>
      <c r="D202" s="92"/>
      <c r="E202" s="17"/>
      <c r="F202" s="92"/>
      <c r="G202" s="35"/>
    </row>
    <row r="203" spans="1:7" s="16" customFormat="1" ht="15.75" x14ac:dyDescent="0.25">
      <c r="A203" s="90"/>
      <c r="B203" s="99" t="s">
        <v>190</v>
      </c>
      <c r="C203" s="82"/>
      <c r="D203" s="92"/>
      <c r="E203" s="17"/>
      <c r="F203" s="92"/>
      <c r="G203" s="35"/>
    </row>
    <row r="204" spans="1:7" s="16" customFormat="1" ht="15.75" x14ac:dyDescent="0.25">
      <c r="A204" s="90"/>
      <c r="B204" s="99" t="s">
        <v>191</v>
      </c>
      <c r="C204" s="82" t="s">
        <v>34</v>
      </c>
      <c r="D204" s="92">
        <v>2</v>
      </c>
      <c r="E204" s="17">
        <v>0</v>
      </c>
      <c r="F204" s="92">
        <f>E204*D204</f>
        <v>0</v>
      </c>
      <c r="G204" s="35"/>
    </row>
    <row r="205" spans="1:7" s="16" customFormat="1" ht="15.75" x14ac:dyDescent="0.25">
      <c r="A205" s="90"/>
      <c r="B205" s="99"/>
      <c r="C205" s="82"/>
      <c r="D205" s="92"/>
      <c r="E205" s="17"/>
      <c r="F205" s="92"/>
      <c r="G205" s="35"/>
    </row>
    <row r="206" spans="1:7" s="16" customFormat="1" ht="15.75" x14ac:dyDescent="0.25">
      <c r="A206" s="90" t="s">
        <v>27</v>
      </c>
      <c r="B206" s="99" t="s">
        <v>192</v>
      </c>
      <c r="C206" s="82" t="s">
        <v>105</v>
      </c>
      <c r="D206" s="92">
        <v>3</v>
      </c>
      <c r="E206" s="17">
        <v>0</v>
      </c>
      <c r="F206" s="92">
        <f>E206*D206</f>
        <v>0</v>
      </c>
      <c r="G206" s="35"/>
    </row>
    <row r="207" spans="1:7" s="18" customFormat="1" ht="15.75" x14ac:dyDescent="0.25">
      <c r="A207" s="88"/>
      <c r="B207" s="99"/>
      <c r="C207" s="82"/>
      <c r="D207" s="57"/>
      <c r="E207" s="4"/>
      <c r="F207" s="57"/>
      <c r="G207" s="36"/>
    </row>
    <row r="208" spans="1:7" s="8" customFormat="1" ht="15.75" x14ac:dyDescent="0.25">
      <c r="A208" s="59"/>
      <c r="B208" s="63" t="s">
        <v>156</v>
      </c>
      <c r="C208" s="64"/>
      <c r="D208" s="65"/>
      <c r="E208" s="7"/>
      <c r="F208" s="65">
        <f>SUM(F133:F207)</f>
        <v>0</v>
      </c>
      <c r="G208" s="29"/>
    </row>
    <row r="209" spans="1:7" ht="15.75" x14ac:dyDescent="0.25">
      <c r="A209" s="66"/>
      <c r="D209" s="55"/>
      <c r="E209" s="3"/>
      <c r="F209" s="57"/>
    </row>
    <row r="210" spans="1:7" ht="18.75" x14ac:dyDescent="0.3">
      <c r="A210" s="66"/>
      <c r="B210" s="50" t="s">
        <v>13</v>
      </c>
      <c r="C210" s="45"/>
      <c r="D210" s="55"/>
      <c r="E210" s="3"/>
      <c r="F210" s="57"/>
      <c r="G210" s="37"/>
    </row>
    <row r="211" spans="1:7" ht="18.75" x14ac:dyDescent="0.3">
      <c r="A211" s="66"/>
      <c r="B211" s="50"/>
      <c r="C211" s="45"/>
      <c r="D211" s="55"/>
      <c r="E211" s="3"/>
      <c r="F211" s="57"/>
      <c r="G211" s="37"/>
    </row>
    <row r="212" spans="1:7" ht="299.25" x14ac:dyDescent="0.25">
      <c r="A212" s="66"/>
      <c r="B212" s="83" t="s">
        <v>57</v>
      </c>
      <c r="C212" s="45"/>
      <c r="D212" s="55"/>
      <c r="E212" s="3"/>
      <c r="F212" s="57"/>
      <c r="G212" s="37"/>
    </row>
    <row r="213" spans="1:7" ht="204.75" x14ac:dyDescent="0.25">
      <c r="A213" s="66"/>
      <c r="B213" s="83" t="s">
        <v>55</v>
      </c>
      <c r="C213" s="45"/>
      <c r="D213" s="55"/>
      <c r="E213" s="3"/>
      <c r="F213" s="57"/>
      <c r="G213" s="37"/>
    </row>
    <row r="214" spans="1:7" ht="346.5" x14ac:dyDescent="0.25">
      <c r="A214" s="59"/>
      <c r="B214" s="83" t="s">
        <v>53</v>
      </c>
      <c r="C214" s="61"/>
      <c r="D214" s="57"/>
      <c r="E214" s="4"/>
      <c r="F214" s="57"/>
      <c r="G214" s="37"/>
    </row>
    <row r="215" spans="1:7" ht="47.25" x14ac:dyDescent="0.25">
      <c r="B215" s="83" t="s">
        <v>54</v>
      </c>
      <c r="C215" s="54"/>
      <c r="D215" s="101"/>
      <c r="E215" s="17"/>
      <c r="F215" s="130"/>
      <c r="G215" s="37"/>
    </row>
    <row r="216" spans="1:7" s="16" customFormat="1" ht="15.75" x14ac:dyDescent="0.25">
      <c r="A216" s="102"/>
      <c r="B216" s="103"/>
      <c r="C216" s="104"/>
      <c r="D216" s="105"/>
      <c r="E216" s="38"/>
      <c r="F216" s="105"/>
      <c r="G216" s="39"/>
    </row>
    <row r="217" spans="1:7" s="16" customFormat="1" ht="63" x14ac:dyDescent="0.25">
      <c r="A217" s="106" t="s">
        <v>23</v>
      </c>
      <c r="B217" s="107" t="s">
        <v>193</v>
      </c>
      <c r="C217" s="108" t="s">
        <v>24</v>
      </c>
      <c r="D217" s="92">
        <v>1</v>
      </c>
      <c r="E217" s="39">
        <v>0</v>
      </c>
      <c r="F217" s="131">
        <f>E217*D217</f>
        <v>0</v>
      </c>
      <c r="G217" s="39"/>
    </row>
    <row r="218" spans="1:7" s="16" customFormat="1" ht="15.75" x14ac:dyDescent="0.25">
      <c r="A218" s="106"/>
      <c r="B218" s="107"/>
      <c r="C218" s="108"/>
      <c r="D218" s="92"/>
      <c r="E218" s="39"/>
      <c r="F218" s="131"/>
      <c r="G218" s="39"/>
    </row>
    <row r="219" spans="1:7" s="16" customFormat="1" ht="15.75" x14ac:dyDescent="0.25">
      <c r="A219" s="109"/>
      <c r="B219" s="79" t="s">
        <v>194</v>
      </c>
      <c r="C219" s="110"/>
      <c r="D219" s="111"/>
      <c r="E219" s="19"/>
      <c r="F219" s="111"/>
      <c r="G219" s="39"/>
    </row>
    <row r="220" spans="1:7" s="16" customFormat="1" ht="31.5" x14ac:dyDescent="0.25">
      <c r="A220" s="59" t="s">
        <v>25</v>
      </c>
      <c r="B220" s="112" t="s">
        <v>195</v>
      </c>
      <c r="C220" s="109" t="s">
        <v>86</v>
      </c>
      <c r="D220" s="113">
        <v>5</v>
      </c>
      <c r="E220" s="20">
        <v>0</v>
      </c>
      <c r="F220" s="113">
        <f>E220*D220</f>
        <v>0</v>
      </c>
      <c r="G220" s="39"/>
    </row>
    <row r="221" spans="1:7" s="16" customFormat="1" ht="15.75" x14ac:dyDescent="0.25">
      <c r="A221" s="59"/>
      <c r="B221" s="112"/>
      <c r="C221" s="109"/>
      <c r="D221" s="113"/>
      <c r="E221" s="20"/>
      <c r="F221" s="113"/>
      <c r="G221" s="39"/>
    </row>
    <row r="222" spans="1:7" s="16" customFormat="1" ht="31.5" x14ac:dyDescent="0.25">
      <c r="A222" s="59" t="s">
        <v>27</v>
      </c>
      <c r="B222" s="112" t="s">
        <v>196</v>
      </c>
      <c r="C222" s="109" t="s">
        <v>86</v>
      </c>
      <c r="D222" s="113">
        <v>5</v>
      </c>
      <c r="E222" s="20">
        <v>0</v>
      </c>
      <c r="F222" s="113">
        <f>E222*D222</f>
        <v>0</v>
      </c>
      <c r="G222" s="39"/>
    </row>
    <row r="223" spans="1:7" s="16" customFormat="1" ht="15.75" x14ac:dyDescent="0.25">
      <c r="A223" s="59"/>
      <c r="B223" s="112"/>
      <c r="C223" s="109"/>
      <c r="D223" s="113"/>
      <c r="E223" s="20"/>
      <c r="F223" s="113"/>
      <c r="G223" s="39"/>
    </row>
    <row r="224" spans="1:7" s="16" customFormat="1" ht="31.5" x14ac:dyDescent="0.25">
      <c r="A224" s="59" t="s">
        <v>28</v>
      </c>
      <c r="B224" s="112" t="s">
        <v>113</v>
      </c>
      <c r="C224" s="109" t="s">
        <v>86</v>
      </c>
      <c r="D224" s="113">
        <v>5</v>
      </c>
      <c r="E224" s="20">
        <v>0</v>
      </c>
      <c r="F224" s="113">
        <f>E224*D224</f>
        <v>0</v>
      </c>
      <c r="G224" s="39"/>
    </row>
    <row r="225" spans="1:7" s="16" customFormat="1" ht="15.75" x14ac:dyDescent="0.25">
      <c r="A225" s="59"/>
      <c r="B225" s="112"/>
      <c r="C225" s="109"/>
      <c r="D225" s="113"/>
      <c r="E225" s="20"/>
      <c r="F225" s="113"/>
      <c r="G225" s="39"/>
    </row>
    <row r="226" spans="1:7" s="16" customFormat="1" ht="31.5" x14ac:dyDescent="0.25">
      <c r="A226" s="59" t="s">
        <v>29</v>
      </c>
      <c r="B226" s="112" t="s">
        <v>197</v>
      </c>
      <c r="C226" s="109" t="s">
        <v>86</v>
      </c>
      <c r="D226" s="113">
        <v>6</v>
      </c>
      <c r="E226" s="20">
        <v>0</v>
      </c>
      <c r="F226" s="113">
        <f>E226*D226</f>
        <v>0</v>
      </c>
      <c r="G226" s="39"/>
    </row>
    <row r="227" spans="1:7" s="16" customFormat="1" ht="15.75" x14ac:dyDescent="0.25">
      <c r="A227" s="59"/>
      <c r="B227" s="112"/>
      <c r="C227" s="109"/>
      <c r="D227" s="113"/>
      <c r="E227" s="20"/>
      <c r="F227" s="113"/>
      <c r="G227" s="39"/>
    </row>
    <row r="228" spans="1:7" s="16" customFormat="1" ht="31.5" x14ac:dyDescent="0.25">
      <c r="A228" s="59" t="s">
        <v>30</v>
      </c>
      <c r="B228" s="112" t="s">
        <v>198</v>
      </c>
      <c r="C228" s="109" t="s">
        <v>86</v>
      </c>
      <c r="D228" s="113">
        <v>8</v>
      </c>
      <c r="E228" s="20">
        <v>0</v>
      </c>
      <c r="F228" s="113">
        <f>E228*D228</f>
        <v>0</v>
      </c>
      <c r="G228" s="39"/>
    </row>
    <row r="229" spans="1:7" s="16" customFormat="1" ht="15.75" x14ac:dyDescent="0.25">
      <c r="A229" s="59"/>
      <c r="B229" s="112"/>
      <c r="C229" s="109"/>
      <c r="D229" s="113"/>
      <c r="E229" s="20"/>
      <c r="F229" s="113"/>
      <c r="G229" s="39"/>
    </row>
    <row r="230" spans="1:7" s="16" customFormat="1" ht="31.5" x14ac:dyDescent="0.25">
      <c r="A230" s="59" t="s">
        <v>36</v>
      </c>
      <c r="B230" s="112" t="s">
        <v>199</v>
      </c>
      <c r="C230" s="109" t="s">
        <v>86</v>
      </c>
      <c r="D230" s="113">
        <v>24</v>
      </c>
      <c r="E230" s="20">
        <v>0</v>
      </c>
      <c r="F230" s="113">
        <f>E230*D230</f>
        <v>0</v>
      </c>
      <c r="G230" s="39"/>
    </row>
    <row r="231" spans="1:7" s="16" customFormat="1" ht="15.75" x14ac:dyDescent="0.25">
      <c r="A231" s="59"/>
      <c r="B231" s="112"/>
      <c r="C231" s="109"/>
      <c r="D231" s="113"/>
      <c r="E231" s="20"/>
      <c r="F231" s="113"/>
      <c r="G231" s="39"/>
    </row>
    <row r="232" spans="1:7" s="16" customFormat="1" ht="31.5" x14ac:dyDescent="0.25">
      <c r="A232" s="59" t="s">
        <v>32</v>
      </c>
      <c r="B232" s="112" t="s">
        <v>200</v>
      </c>
      <c r="C232" s="109" t="s">
        <v>86</v>
      </c>
      <c r="D232" s="113">
        <v>6</v>
      </c>
      <c r="E232" s="20">
        <v>0</v>
      </c>
      <c r="F232" s="113">
        <f>E232*D232</f>
        <v>0</v>
      </c>
      <c r="G232" s="39"/>
    </row>
    <row r="233" spans="1:7" s="16" customFormat="1" ht="15.75" x14ac:dyDescent="0.25">
      <c r="A233" s="59"/>
      <c r="B233" s="112"/>
      <c r="C233" s="109"/>
      <c r="D233" s="113"/>
      <c r="E233" s="20"/>
      <c r="F233" s="113"/>
      <c r="G233" s="39"/>
    </row>
    <row r="234" spans="1:7" s="16" customFormat="1" ht="15.75" x14ac:dyDescent="0.25">
      <c r="A234" s="59" t="s">
        <v>64</v>
      </c>
      <c r="B234" s="112" t="s">
        <v>114</v>
      </c>
      <c r="C234" s="109"/>
      <c r="D234" s="113"/>
      <c r="E234" s="20"/>
      <c r="F234" s="113"/>
      <c r="G234" s="39"/>
    </row>
    <row r="235" spans="1:7" s="16" customFormat="1" ht="15.75" x14ac:dyDescent="0.25">
      <c r="A235" s="109" t="s">
        <v>115</v>
      </c>
      <c r="B235" s="112" t="s">
        <v>201</v>
      </c>
      <c r="C235" s="109" t="s">
        <v>34</v>
      </c>
      <c r="D235" s="113">
        <v>2</v>
      </c>
      <c r="E235" s="20">
        <v>0</v>
      </c>
      <c r="F235" s="113">
        <f>E235*D235</f>
        <v>0</v>
      </c>
      <c r="G235" s="39"/>
    </row>
    <row r="236" spans="1:7" s="16" customFormat="1" ht="15.75" x14ac:dyDescent="0.25">
      <c r="A236" s="109" t="s">
        <v>115</v>
      </c>
      <c r="B236" s="112" t="s">
        <v>116</v>
      </c>
      <c r="C236" s="109" t="s">
        <v>34</v>
      </c>
      <c r="D236" s="113">
        <v>9</v>
      </c>
      <c r="E236" s="20">
        <v>0</v>
      </c>
      <c r="F236" s="113">
        <f>E236*D236</f>
        <v>0</v>
      </c>
      <c r="G236" s="39"/>
    </row>
    <row r="237" spans="1:7" s="16" customFormat="1" ht="15.75" x14ac:dyDescent="0.25">
      <c r="A237" s="109" t="s">
        <v>115</v>
      </c>
      <c r="B237" s="112" t="s">
        <v>202</v>
      </c>
      <c r="C237" s="109" t="s">
        <v>34</v>
      </c>
      <c r="D237" s="113">
        <v>1</v>
      </c>
      <c r="E237" s="20">
        <v>0</v>
      </c>
      <c r="F237" s="113">
        <f>E237*D237</f>
        <v>0</v>
      </c>
      <c r="G237" s="39"/>
    </row>
    <row r="238" spans="1:7" s="16" customFormat="1" ht="15.75" x14ac:dyDescent="0.25">
      <c r="A238" s="109" t="s">
        <v>115</v>
      </c>
      <c r="B238" s="112" t="s">
        <v>121</v>
      </c>
      <c r="C238" s="109" t="s">
        <v>34</v>
      </c>
      <c r="D238" s="113">
        <v>1</v>
      </c>
      <c r="E238" s="20">
        <v>0</v>
      </c>
      <c r="F238" s="113">
        <f>E238*D238</f>
        <v>0</v>
      </c>
      <c r="G238" s="39"/>
    </row>
    <row r="239" spans="1:7" s="16" customFormat="1" ht="15.75" x14ac:dyDescent="0.25">
      <c r="A239" s="109"/>
      <c r="B239" s="112"/>
      <c r="C239" s="109"/>
      <c r="D239" s="113"/>
      <c r="E239" s="20"/>
      <c r="F239" s="113"/>
      <c r="G239" s="39"/>
    </row>
    <row r="240" spans="1:7" s="16" customFormat="1" ht="15.75" x14ac:dyDescent="0.25">
      <c r="A240" s="109"/>
      <c r="B240" s="114" t="s">
        <v>139</v>
      </c>
      <c r="C240" s="109"/>
      <c r="D240" s="113"/>
      <c r="E240" s="20"/>
      <c r="F240" s="113"/>
      <c r="G240" s="35"/>
    </row>
    <row r="241" spans="1:7" s="16" customFormat="1" ht="32.25" customHeight="1" x14ac:dyDescent="0.25">
      <c r="A241" s="59" t="s">
        <v>65</v>
      </c>
      <c r="B241" s="112" t="s">
        <v>203</v>
      </c>
      <c r="C241" s="109" t="s">
        <v>86</v>
      </c>
      <c r="D241" s="113">
        <v>2</v>
      </c>
      <c r="E241" s="20">
        <v>0</v>
      </c>
      <c r="F241" s="113">
        <f>E241*D241</f>
        <v>0</v>
      </c>
      <c r="G241" s="39"/>
    </row>
    <row r="242" spans="1:7" s="16" customFormat="1" ht="15.75" x14ac:dyDescent="0.25">
      <c r="A242" s="59"/>
      <c r="B242" s="112"/>
      <c r="C242" s="109"/>
      <c r="D242" s="113"/>
      <c r="E242" s="20"/>
      <c r="F242" s="113"/>
      <c r="G242" s="39"/>
    </row>
    <row r="243" spans="1:7" s="16" customFormat="1" ht="32.25" customHeight="1" x14ac:dyDescent="0.25">
      <c r="A243" s="59" t="s">
        <v>33</v>
      </c>
      <c r="B243" s="112" t="s">
        <v>199</v>
      </c>
      <c r="C243" s="109" t="s">
        <v>86</v>
      </c>
      <c r="D243" s="113">
        <v>2</v>
      </c>
      <c r="E243" s="20">
        <v>0</v>
      </c>
      <c r="F243" s="113">
        <f>E243*D243</f>
        <v>0</v>
      </c>
      <c r="G243" s="39"/>
    </row>
    <row r="244" spans="1:7" s="16" customFormat="1" ht="15.75" x14ac:dyDescent="0.25">
      <c r="A244" s="59"/>
      <c r="B244" s="112"/>
      <c r="C244" s="109"/>
      <c r="D244" s="113"/>
      <c r="E244" s="20"/>
      <c r="F244" s="113"/>
      <c r="G244" s="39"/>
    </row>
    <row r="245" spans="1:7" s="16" customFormat="1" ht="33.75" customHeight="1" x14ac:dyDescent="0.25">
      <c r="A245" s="59" t="s">
        <v>117</v>
      </c>
      <c r="B245" s="112" t="s">
        <v>200</v>
      </c>
      <c r="C245" s="109" t="s">
        <v>86</v>
      </c>
      <c r="D245" s="113">
        <v>1</v>
      </c>
      <c r="E245" s="20">
        <v>0</v>
      </c>
      <c r="F245" s="113">
        <f>E245*D245</f>
        <v>0</v>
      </c>
      <c r="G245" s="39"/>
    </row>
    <row r="246" spans="1:7" s="16" customFormat="1" ht="15.75" x14ac:dyDescent="0.25">
      <c r="A246" s="109"/>
      <c r="B246" s="114"/>
      <c r="C246" s="109"/>
      <c r="D246" s="113"/>
      <c r="E246" s="20"/>
      <c r="F246" s="113"/>
      <c r="G246" s="35"/>
    </row>
    <row r="247" spans="1:7" s="16" customFormat="1" ht="15.75" x14ac:dyDescent="0.25">
      <c r="A247" s="59" t="s">
        <v>118</v>
      </c>
      <c r="B247" s="112" t="s">
        <v>114</v>
      </c>
      <c r="C247" s="109"/>
      <c r="D247" s="113"/>
      <c r="E247" s="20"/>
      <c r="F247" s="113"/>
      <c r="G247" s="35"/>
    </row>
    <row r="248" spans="1:7" s="16" customFormat="1" ht="15.75" x14ac:dyDescent="0.25">
      <c r="A248" s="109" t="s">
        <v>115</v>
      </c>
      <c r="B248" s="112" t="s">
        <v>120</v>
      </c>
      <c r="C248" s="109" t="s">
        <v>34</v>
      </c>
      <c r="D248" s="113">
        <v>1</v>
      </c>
      <c r="E248" s="20">
        <v>0</v>
      </c>
      <c r="F248" s="113">
        <f>E248*D248</f>
        <v>0</v>
      </c>
      <c r="G248" s="35"/>
    </row>
    <row r="249" spans="1:7" s="16" customFormat="1" ht="15.75" x14ac:dyDescent="0.25">
      <c r="A249" s="109" t="s">
        <v>115</v>
      </c>
      <c r="B249" s="112" t="s">
        <v>116</v>
      </c>
      <c r="C249" s="109" t="s">
        <v>34</v>
      </c>
      <c r="D249" s="113">
        <v>4</v>
      </c>
      <c r="E249" s="20">
        <v>0</v>
      </c>
      <c r="F249" s="113">
        <f>E249*D249</f>
        <v>0</v>
      </c>
      <c r="G249" s="35"/>
    </row>
    <row r="250" spans="1:7" s="16" customFormat="1" ht="15.75" x14ac:dyDescent="0.25">
      <c r="A250" s="109"/>
      <c r="B250" s="112"/>
      <c r="C250" s="109"/>
      <c r="D250" s="113"/>
      <c r="E250" s="20"/>
      <c r="F250" s="113"/>
      <c r="G250" s="35"/>
    </row>
    <row r="251" spans="1:7" s="16" customFormat="1" ht="31.5" x14ac:dyDescent="0.25">
      <c r="A251" s="59" t="s">
        <v>119</v>
      </c>
      <c r="B251" s="112" t="s">
        <v>219</v>
      </c>
      <c r="C251" s="109" t="s">
        <v>86</v>
      </c>
      <c r="D251" s="113">
        <v>12</v>
      </c>
      <c r="E251" s="20">
        <v>0</v>
      </c>
      <c r="F251" s="113">
        <f>E251*D251</f>
        <v>0</v>
      </c>
      <c r="G251" s="35"/>
    </row>
    <row r="252" spans="1:7" s="16" customFormat="1" ht="15.75" x14ac:dyDescent="0.25">
      <c r="A252" s="109"/>
      <c r="B252" s="112"/>
      <c r="C252" s="109"/>
      <c r="D252" s="113"/>
      <c r="E252" s="20"/>
      <c r="F252" s="113"/>
      <c r="G252" s="35"/>
    </row>
    <row r="253" spans="1:7" s="16" customFormat="1" ht="15.75" x14ac:dyDescent="0.25">
      <c r="A253" s="59"/>
      <c r="B253" s="114" t="s">
        <v>204</v>
      </c>
      <c r="C253" s="109"/>
      <c r="D253" s="113"/>
      <c r="E253" s="20"/>
      <c r="F253" s="113"/>
      <c r="G253" s="35"/>
    </row>
    <row r="254" spans="1:7" s="16" customFormat="1" ht="31.5" x14ac:dyDescent="0.25">
      <c r="A254" s="59" t="s">
        <v>122</v>
      </c>
      <c r="B254" s="112" t="s">
        <v>203</v>
      </c>
      <c r="C254" s="109" t="s">
        <v>86</v>
      </c>
      <c r="D254" s="113">
        <v>6</v>
      </c>
      <c r="E254" s="20">
        <v>0</v>
      </c>
      <c r="F254" s="113">
        <f>E254*D254</f>
        <v>0</v>
      </c>
      <c r="G254" s="35"/>
    </row>
    <row r="255" spans="1:7" s="16" customFormat="1" ht="15.75" x14ac:dyDescent="0.25">
      <c r="A255" s="59"/>
      <c r="B255" s="112"/>
      <c r="C255" s="109"/>
      <c r="D255" s="113"/>
      <c r="E255" s="20"/>
      <c r="F255" s="113"/>
      <c r="G255" s="35"/>
    </row>
    <row r="256" spans="1:7" s="16" customFormat="1" ht="31.5" x14ac:dyDescent="0.25">
      <c r="A256" s="59" t="s">
        <v>123</v>
      </c>
      <c r="B256" s="112" t="s">
        <v>205</v>
      </c>
      <c r="C256" s="109" t="s">
        <v>86</v>
      </c>
      <c r="D256" s="113">
        <v>15</v>
      </c>
      <c r="E256" s="20">
        <v>0</v>
      </c>
      <c r="F256" s="113">
        <f>E256*D256</f>
        <v>0</v>
      </c>
      <c r="G256" s="35"/>
    </row>
    <row r="257" spans="1:7" s="16" customFormat="1" ht="15.75" x14ac:dyDescent="0.25">
      <c r="A257" s="59"/>
      <c r="B257" s="112"/>
      <c r="C257" s="109"/>
      <c r="D257" s="113"/>
      <c r="E257" s="20"/>
      <c r="F257" s="113"/>
      <c r="G257" s="35"/>
    </row>
    <row r="258" spans="1:7" s="16" customFormat="1" ht="31.5" x14ac:dyDescent="0.25">
      <c r="A258" s="59" t="s">
        <v>124</v>
      </c>
      <c r="B258" s="112" t="s">
        <v>206</v>
      </c>
      <c r="C258" s="109" t="s">
        <v>86</v>
      </c>
      <c r="D258" s="113">
        <v>5</v>
      </c>
      <c r="E258" s="20">
        <v>0</v>
      </c>
      <c r="F258" s="113">
        <f>E258*D258</f>
        <v>0</v>
      </c>
      <c r="G258" s="35"/>
    </row>
    <row r="259" spans="1:7" s="16" customFormat="1" ht="15.75" x14ac:dyDescent="0.25">
      <c r="A259" s="59"/>
      <c r="B259" s="112"/>
      <c r="C259" s="109"/>
      <c r="D259" s="113"/>
      <c r="E259" s="20"/>
      <c r="F259" s="113"/>
      <c r="G259" s="35"/>
    </row>
    <row r="260" spans="1:7" s="16" customFormat="1" ht="31.5" x14ac:dyDescent="0.25">
      <c r="A260" s="59" t="s">
        <v>125</v>
      </c>
      <c r="B260" s="112" t="s">
        <v>207</v>
      </c>
      <c r="C260" s="109" t="s">
        <v>86</v>
      </c>
      <c r="D260" s="113">
        <v>5</v>
      </c>
      <c r="E260" s="20">
        <v>0</v>
      </c>
      <c r="F260" s="113">
        <f>E260*D260</f>
        <v>0</v>
      </c>
      <c r="G260" s="35"/>
    </row>
    <row r="261" spans="1:7" s="16" customFormat="1" ht="15.75" x14ac:dyDescent="0.25">
      <c r="A261" s="59"/>
      <c r="B261" s="112"/>
      <c r="C261" s="109"/>
      <c r="D261" s="113"/>
      <c r="E261" s="20"/>
      <c r="F261" s="113"/>
      <c r="G261" s="35"/>
    </row>
    <row r="262" spans="1:7" s="16" customFormat="1" ht="31.5" x14ac:dyDescent="0.25">
      <c r="A262" s="59" t="s">
        <v>126</v>
      </c>
      <c r="B262" s="112" t="s">
        <v>129</v>
      </c>
      <c r="C262" s="109" t="s">
        <v>86</v>
      </c>
      <c r="D262" s="113">
        <v>8</v>
      </c>
      <c r="E262" s="20">
        <v>0</v>
      </c>
      <c r="F262" s="113">
        <f>E262*D262</f>
        <v>0</v>
      </c>
      <c r="G262" s="35"/>
    </row>
    <row r="263" spans="1:7" s="16" customFormat="1" ht="15.75" x14ac:dyDescent="0.25">
      <c r="A263" s="59"/>
      <c r="B263" s="112"/>
      <c r="C263" s="109"/>
      <c r="D263" s="113"/>
      <c r="E263" s="20"/>
      <c r="F263" s="113"/>
      <c r="G263" s="35"/>
    </row>
    <row r="264" spans="1:7" s="16" customFormat="1" ht="15.75" x14ac:dyDescent="0.25">
      <c r="A264" s="59" t="s">
        <v>127</v>
      </c>
      <c r="B264" s="112" t="s">
        <v>114</v>
      </c>
      <c r="C264" s="109"/>
      <c r="D264" s="113"/>
      <c r="E264" s="20"/>
      <c r="F264" s="113"/>
      <c r="G264" s="35"/>
    </row>
    <row r="265" spans="1:7" s="16" customFormat="1" ht="15.75" x14ac:dyDescent="0.25">
      <c r="A265" s="109" t="s">
        <v>115</v>
      </c>
      <c r="B265" s="112" t="s">
        <v>131</v>
      </c>
      <c r="C265" s="109" t="s">
        <v>34</v>
      </c>
      <c r="D265" s="113">
        <v>2</v>
      </c>
      <c r="E265" s="20">
        <v>0</v>
      </c>
      <c r="F265" s="113">
        <f>E265*D265</f>
        <v>0</v>
      </c>
      <c r="G265" s="35"/>
    </row>
    <row r="266" spans="1:7" s="16" customFormat="1" ht="15.75" x14ac:dyDescent="0.25">
      <c r="A266" s="109" t="s">
        <v>115</v>
      </c>
      <c r="B266" s="112" t="s">
        <v>132</v>
      </c>
      <c r="C266" s="109" t="s">
        <v>34</v>
      </c>
      <c r="D266" s="113">
        <v>1</v>
      </c>
      <c r="E266" s="20">
        <v>0</v>
      </c>
      <c r="F266" s="113">
        <f>E266*D266</f>
        <v>0</v>
      </c>
      <c r="G266" s="35"/>
    </row>
    <row r="267" spans="1:7" s="16" customFormat="1" ht="15.75" x14ac:dyDescent="0.25">
      <c r="A267" s="109" t="s">
        <v>115</v>
      </c>
      <c r="B267" s="112" t="s">
        <v>218</v>
      </c>
      <c r="C267" s="109" t="s">
        <v>34</v>
      </c>
      <c r="D267" s="113">
        <v>1</v>
      </c>
      <c r="E267" s="20">
        <v>0</v>
      </c>
      <c r="F267" s="113">
        <f>E267*D267</f>
        <v>0</v>
      </c>
      <c r="G267" s="35"/>
    </row>
    <row r="268" spans="1:7" s="16" customFormat="1" ht="15.75" x14ac:dyDescent="0.25">
      <c r="A268" s="109" t="s">
        <v>115</v>
      </c>
      <c r="B268" s="112" t="s">
        <v>133</v>
      </c>
      <c r="C268" s="109" t="s">
        <v>34</v>
      </c>
      <c r="D268" s="113">
        <v>1</v>
      </c>
      <c r="E268" s="20">
        <v>0</v>
      </c>
      <c r="F268" s="113">
        <f>E268*D268</f>
        <v>0</v>
      </c>
      <c r="G268" s="35"/>
    </row>
    <row r="269" spans="1:7" s="16" customFormat="1" ht="15.75" x14ac:dyDescent="0.25">
      <c r="A269" s="109"/>
      <c r="B269" s="112"/>
      <c r="C269" s="109"/>
      <c r="D269" s="113"/>
      <c r="E269" s="20"/>
      <c r="F269" s="113"/>
      <c r="G269" s="35"/>
    </row>
    <row r="270" spans="1:7" s="16" customFormat="1" ht="47.25" x14ac:dyDescent="0.25">
      <c r="A270" s="59" t="s">
        <v>128</v>
      </c>
      <c r="B270" s="95" t="s">
        <v>208</v>
      </c>
      <c r="C270" s="109" t="s">
        <v>34</v>
      </c>
      <c r="D270" s="113">
        <v>1</v>
      </c>
      <c r="E270" s="20">
        <v>0</v>
      </c>
      <c r="F270" s="113">
        <f>E270*D270</f>
        <v>0</v>
      </c>
      <c r="G270" s="35"/>
    </row>
    <row r="271" spans="1:7" s="16" customFormat="1" ht="15.75" x14ac:dyDescent="0.25">
      <c r="A271" s="109"/>
      <c r="B271" s="112"/>
      <c r="C271" s="109"/>
      <c r="D271" s="113"/>
      <c r="E271" s="20"/>
      <c r="F271" s="113"/>
      <c r="G271" s="35"/>
    </row>
    <row r="272" spans="1:7" s="16" customFormat="1" ht="15.75" x14ac:dyDescent="0.25">
      <c r="A272" s="59" t="s">
        <v>130</v>
      </c>
      <c r="B272" s="112" t="s">
        <v>140</v>
      </c>
      <c r="C272" s="109"/>
      <c r="D272" s="113"/>
      <c r="E272" s="20"/>
      <c r="F272" s="113"/>
      <c r="G272" s="35"/>
    </row>
    <row r="273" spans="1:7" s="16" customFormat="1" ht="15.75" x14ac:dyDescent="0.25">
      <c r="A273" s="59"/>
      <c r="B273" s="112" t="s">
        <v>141</v>
      </c>
      <c r="C273" s="109" t="s">
        <v>86</v>
      </c>
      <c r="D273" s="113">
        <v>100</v>
      </c>
      <c r="E273" s="20">
        <v>0</v>
      </c>
      <c r="F273" s="113">
        <f>E273*D273</f>
        <v>0</v>
      </c>
      <c r="G273" s="35"/>
    </row>
    <row r="274" spans="1:7" s="16" customFormat="1" ht="15.75" x14ac:dyDescent="0.25">
      <c r="A274" s="59"/>
      <c r="B274" s="112" t="s">
        <v>142</v>
      </c>
      <c r="C274" s="109" t="s">
        <v>86</v>
      </c>
      <c r="D274" s="113">
        <v>50</v>
      </c>
      <c r="E274" s="20">
        <v>0</v>
      </c>
      <c r="F274" s="113">
        <f>E274*D274</f>
        <v>0</v>
      </c>
      <c r="G274" s="35"/>
    </row>
    <row r="275" spans="1:7" s="16" customFormat="1" ht="15.75" x14ac:dyDescent="0.25">
      <c r="A275" s="59"/>
      <c r="B275" s="112"/>
      <c r="C275" s="109"/>
      <c r="D275" s="113"/>
      <c r="E275" s="20"/>
      <c r="F275" s="113"/>
      <c r="G275" s="35"/>
    </row>
    <row r="276" spans="1:7" s="16" customFormat="1" ht="63" x14ac:dyDescent="0.25">
      <c r="A276" s="59" t="s">
        <v>134</v>
      </c>
      <c r="B276" s="95" t="s">
        <v>209</v>
      </c>
      <c r="C276" s="109" t="s">
        <v>34</v>
      </c>
      <c r="D276" s="113">
        <v>2</v>
      </c>
      <c r="E276" s="20">
        <v>0</v>
      </c>
      <c r="F276" s="113">
        <f>E276*D276</f>
        <v>0</v>
      </c>
      <c r="G276" s="35"/>
    </row>
    <row r="277" spans="1:7" s="16" customFormat="1" ht="15.75" x14ac:dyDescent="0.25">
      <c r="A277" s="59"/>
      <c r="B277" s="114"/>
      <c r="C277" s="109"/>
      <c r="D277" s="113"/>
      <c r="E277" s="20"/>
      <c r="F277" s="113"/>
      <c r="G277" s="35"/>
    </row>
    <row r="278" spans="1:7" s="16" customFormat="1" ht="15.75" x14ac:dyDescent="0.25">
      <c r="A278" s="59" t="s">
        <v>135</v>
      </c>
      <c r="B278" s="114" t="s">
        <v>143</v>
      </c>
      <c r="C278" s="109"/>
      <c r="D278" s="113"/>
      <c r="E278" s="20"/>
      <c r="F278" s="113"/>
      <c r="G278" s="35"/>
    </row>
    <row r="279" spans="1:7" s="16" customFormat="1" ht="31.5" x14ac:dyDescent="0.25">
      <c r="A279" s="59"/>
      <c r="B279" s="112" t="s">
        <v>210</v>
      </c>
      <c r="C279" s="109"/>
      <c r="D279" s="113"/>
      <c r="E279" s="20"/>
      <c r="F279" s="113"/>
      <c r="G279" s="35"/>
    </row>
    <row r="280" spans="1:7" s="16" customFormat="1" ht="15.75" x14ac:dyDescent="0.25">
      <c r="A280" s="109"/>
      <c r="B280" s="112" t="s">
        <v>144</v>
      </c>
      <c r="C280" s="109" t="s">
        <v>34</v>
      </c>
      <c r="D280" s="113">
        <v>2</v>
      </c>
      <c r="E280" s="20"/>
      <c r="F280" s="113"/>
      <c r="G280" s="35"/>
    </row>
    <row r="281" spans="1:7" s="16" customFormat="1" ht="15.75" x14ac:dyDescent="0.25">
      <c r="A281" s="109"/>
      <c r="B281" s="112" t="s">
        <v>145</v>
      </c>
      <c r="C281" s="109" t="s">
        <v>34</v>
      </c>
      <c r="D281" s="113">
        <v>5</v>
      </c>
      <c r="E281" s="20"/>
      <c r="F281" s="113"/>
      <c r="G281" s="35"/>
    </row>
    <row r="282" spans="1:7" s="16" customFormat="1" ht="15.75" x14ac:dyDescent="0.25">
      <c r="A282" s="109"/>
      <c r="B282" s="112" t="s">
        <v>211</v>
      </c>
      <c r="C282" s="109" t="s">
        <v>34</v>
      </c>
      <c r="D282" s="113">
        <v>1</v>
      </c>
      <c r="E282" s="20"/>
      <c r="F282" s="113"/>
      <c r="G282" s="35"/>
    </row>
    <row r="283" spans="1:7" s="16" customFormat="1" ht="15.75" x14ac:dyDescent="0.25">
      <c r="A283" s="109"/>
      <c r="B283" s="112" t="s">
        <v>212</v>
      </c>
      <c r="C283" s="109" t="s">
        <v>34</v>
      </c>
      <c r="D283" s="113">
        <v>1</v>
      </c>
      <c r="E283" s="20"/>
      <c r="F283" s="113"/>
      <c r="G283" s="35"/>
    </row>
    <row r="284" spans="1:7" s="16" customFormat="1" ht="15.75" x14ac:dyDescent="0.25">
      <c r="A284" s="109"/>
      <c r="B284" s="112" t="s">
        <v>146</v>
      </c>
      <c r="C284" s="109" t="s">
        <v>24</v>
      </c>
      <c r="D284" s="113">
        <v>1</v>
      </c>
      <c r="E284" s="20"/>
      <c r="F284" s="113"/>
      <c r="G284" s="35"/>
    </row>
    <row r="285" spans="1:7" s="16" customFormat="1" ht="23.25" customHeight="1" x14ac:dyDescent="0.25">
      <c r="A285" s="109"/>
      <c r="B285" s="112" t="s">
        <v>213</v>
      </c>
      <c r="C285" s="109" t="s">
        <v>24</v>
      </c>
      <c r="D285" s="113">
        <v>1</v>
      </c>
      <c r="E285" s="20">
        <v>0</v>
      </c>
      <c r="F285" s="113">
        <f>E285*D285</f>
        <v>0</v>
      </c>
      <c r="G285" s="35"/>
    </row>
    <row r="286" spans="1:7" s="16" customFormat="1" ht="23.25" customHeight="1" x14ac:dyDescent="0.25">
      <c r="A286" s="109"/>
      <c r="B286" s="112"/>
      <c r="C286" s="109"/>
      <c r="D286" s="113"/>
      <c r="E286" s="20"/>
      <c r="F286" s="113"/>
      <c r="G286" s="35"/>
    </row>
    <row r="287" spans="1:7" s="21" customFormat="1" ht="30" customHeight="1" x14ac:dyDescent="0.25">
      <c r="A287" s="59" t="s">
        <v>136</v>
      </c>
      <c r="B287" s="115" t="s">
        <v>214</v>
      </c>
      <c r="C287" s="109" t="s">
        <v>86</v>
      </c>
      <c r="D287" s="113">
        <v>1</v>
      </c>
      <c r="E287" s="20">
        <v>0</v>
      </c>
      <c r="F287" s="113">
        <f>E287*D287</f>
        <v>0</v>
      </c>
      <c r="G287" s="40"/>
    </row>
    <row r="288" spans="1:7" s="16" customFormat="1" ht="23.25" customHeight="1" x14ac:dyDescent="0.25">
      <c r="A288" s="109"/>
      <c r="B288" s="112"/>
      <c r="C288" s="109"/>
      <c r="D288" s="113"/>
      <c r="E288" s="20"/>
      <c r="F288" s="113"/>
      <c r="G288" s="35"/>
    </row>
    <row r="289" spans="1:7" s="16" customFormat="1" ht="31.5" x14ac:dyDescent="0.25">
      <c r="A289" s="59" t="s">
        <v>137</v>
      </c>
      <c r="B289" s="116" t="s">
        <v>147</v>
      </c>
      <c r="C289" s="117" t="s">
        <v>24</v>
      </c>
      <c r="D289" s="118">
        <v>1</v>
      </c>
      <c r="E289" s="22">
        <v>0</v>
      </c>
      <c r="F289" s="118">
        <f>E289*D289</f>
        <v>0</v>
      </c>
      <c r="G289" s="35"/>
    </row>
    <row r="290" spans="1:7" s="16" customFormat="1" ht="15.75" x14ac:dyDescent="0.25">
      <c r="A290" s="106"/>
      <c r="B290" s="107"/>
      <c r="C290" s="108"/>
      <c r="D290" s="119"/>
      <c r="E290" s="17"/>
      <c r="F290" s="131"/>
      <c r="G290" s="35"/>
    </row>
    <row r="291" spans="1:7" s="16" customFormat="1" ht="15.75" x14ac:dyDescent="0.25">
      <c r="A291" s="106" t="s">
        <v>138</v>
      </c>
      <c r="B291" s="107" t="s">
        <v>35</v>
      </c>
      <c r="C291" s="108" t="s">
        <v>24</v>
      </c>
      <c r="D291" s="92">
        <v>1</v>
      </c>
      <c r="E291" s="39">
        <v>0</v>
      </c>
      <c r="F291" s="131">
        <f>E291*D291</f>
        <v>0</v>
      </c>
      <c r="G291" s="39"/>
    </row>
    <row r="292" spans="1:7" s="16" customFormat="1" ht="15.75" x14ac:dyDescent="0.25">
      <c r="A292" s="106"/>
      <c r="B292" s="107"/>
      <c r="C292" s="108"/>
      <c r="D292" s="119"/>
      <c r="E292" s="17"/>
      <c r="F292" s="131"/>
      <c r="G292" s="39"/>
    </row>
    <row r="293" spans="1:7" s="16" customFormat="1" ht="15.75" x14ac:dyDescent="0.25">
      <c r="A293" s="106" t="s">
        <v>215</v>
      </c>
      <c r="B293" s="107" t="s">
        <v>37</v>
      </c>
      <c r="C293" s="108" t="s">
        <v>24</v>
      </c>
      <c r="D293" s="92">
        <v>1</v>
      </c>
      <c r="E293" s="39">
        <v>0</v>
      </c>
      <c r="F293" s="131">
        <f>E293*D293</f>
        <v>0</v>
      </c>
      <c r="G293" s="35"/>
    </row>
    <row r="294" spans="1:7" ht="15.75" x14ac:dyDescent="0.25">
      <c r="A294" s="66"/>
      <c r="D294" s="55"/>
      <c r="E294" s="3"/>
      <c r="F294" s="57"/>
    </row>
    <row r="295" spans="1:7" s="8" customFormat="1" ht="15.75" x14ac:dyDescent="0.25">
      <c r="A295" s="66"/>
      <c r="B295" s="63" t="s">
        <v>157</v>
      </c>
      <c r="C295" s="64"/>
      <c r="D295" s="65"/>
      <c r="E295" s="7"/>
      <c r="F295" s="65">
        <f>SUM(F216:F294)</f>
        <v>0</v>
      </c>
      <c r="G295" s="29"/>
    </row>
    <row r="296" spans="1:7" s="8" customFormat="1" ht="15.75" x14ac:dyDescent="0.25">
      <c r="A296" s="66"/>
      <c r="B296" s="58"/>
      <c r="C296" s="61"/>
      <c r="D296" s="57"/>
      <c r="E296" s="4"/>
      <c r="F296" s="57"/>
      <c r="G296" s="29"/>
    </row>
    <row r="297" spans="1:7" s="8" customFormat="1" ht="15.75" x14ac:dyDescent="0.25">
      <c r="A297" s="66"/>
      <c r="B297" s="58"/>
      <c r="C297" s="61"/>
      <c r="D297" s="57"/>
      <c r="E297" s="4"/>
      <c r="F297" s="57"/>
      <c r="G297" s="29"/>
    </row>
    <row r="298" spans="1:7" s="8" customFormat="1" x14ac:dyDescent="0.25">
      <c r="A298" s="66"/>
      <c r="B298" s="120"/>
      <c r="C298" s="121"/>
      <c r="D298" s="122"/>
      <c r="E298" s="23"/>
      <c r="F298" s="122"/>
      <c r="G298" s="29"/>
    </row>
    <row r="299" spans="1:7" s="8" customFormat="1" ht="18.75" x14ac:dyDescent="0.3">
      <c r="A299" s="66"/>
      <c r="B299" s="50" t="s">
        <v>158</v>
      </c>
      <c r="C299" s="45"/>
      <c r="D299" s="52"/>
      <c r="E299" s="24"/>
      <c r="F299" s="132">
        <f>SUM(F295,F208,F125)</f>
        <v>0</v>
      </c>
      <c r="G299" s="29"/>
    </row>
    <row r="300" spans="1:7" s="8" customFormat="1" ht="18.75" x14ac:dyDescent="0.3">
      <c r="A300" s="120"/>
      <c r="B300" s="47"/>
      <c r="C300" s="48"/>
      <c r="D300" s="123"/>
      <c r="E300" s="41"/>
      <c r="F300" s="123"/>
      <c r="G300" s="29"/>
    </row>
    <row r="301" spans="1:7" s="8" customFormat="1" ht="18.75" x14ac:dyDescent="0.3">
      <c r="A301" s="120"/>
      <c r="B301" s="124" t="s">
        <v>159</v>
      </c>
      <c r="C301" s="49"/>
      <c r="D301" s="125"/>
      <c r="E301" s="42"/>
      <c r="F301" s="133">
        <f>0.095*F299</f>
        <v>0</v>
      </c>
      <c r="G301" s="29"/>
    </row>
    <row r="302" spans="1:7" s="8" customFormat="1" ht="18.75" x14ac:dyDescent="0.3">
      <c r="A302" s="120"/>
      <c r="B302" s="47"/>
      <c r="C302" s="48"/>
      <c r="D302" s="123"/>
      <c r="E302" s="41"/>
      <c r="F302" s="123"/>
      <c r="G302" s="29"/>
    </row>
    <row r="303" spans="1:7" s="8" customFormat="1" ht="18.75" x14ac:dyDescent="0.3">
      <c r="A303" s="120"/>
      <c r="B303" s="50" t="s">
        <v>160</v>
      </c>
      <c r="C303" s="45"/>
      <c r="D303" s="52"/>
      <c r="E303" s="24"/>
      <c r="F303" s="132">
        <f>SUM(F299,F301)</f>
        <v>0</v>
      </c>
      <c r="G303" s="29"/>
    </row>
    <row r="304" spans="1:7" x14ac:dyDescent="0.25">
      <c r="A304" s="66"/>
      <c r="D304" s="55"/>
      <c r="E304" s="3"/>
      <c r="F304" s="55"/>
    </row>
    <row r="305" spans="1:6" x14ac:dyDescent="0.25">
      <c r="A305" s="66"/>
      <c r="D305" s="55"/>
      <c r="E305" s="3"/>
      <c r="F305" s="55"/>
    </row>
    <row r="306" spans="1:6" ht="21" x14ac:dyDescent="0.35">
      <c r="A306" s="66"/>
      <c r="B306" s="126"/>
      <c r="C306" s="127"/>
      <c r="D306" s="128"/>
      <c r="E306" s="25"/>
      <c r="F306" s="128"/>
    </row>
    <row r="307" spans="1:6" x14ac:dyDescent="0.25">
      <c r="D307" s="55"/>
      <c r="E307" s="3"/>
    </row>
  </sheetData>
  <sheetProtection algorithmName="SHA-512" hashValue="/nrqI1ZsyRaU0S3tV8deUpZvu0gY5ZolUm35yVX4aVykU6lajQhWBW9FqYn5ZoSD5Tajol6cOJtlimhC7mFy/w==" saltValue="jK8UR4/8MliGLb/p8Ib6/Q==" spinCount="100000" sheet="1" objects="1" scenarios="1"/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2023-03-10T08:00:06Z</dcterms:modified>
</cp:coreProperties>
</file>